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Дума 2026\июнь\уточненное\"/>
    </mc:Choice>
  </mc:AlternateContent>
  <xr:revisionPtr revIDLastSave="0" documentId="13_ncr:1_{444CA86E-5BF7-4A94-A629-08E62197229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" sheetId="2" r:id="rId1"/>
  </sheets>
  <definedNames>
    <definedName name="_xlnm.Print_Titles" localSheetId="0">Документ!$10:$10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2" l="1"/>
  <c r="D21" i="2"/>
  <c r="D45" i="2"/>
  <c r="D65" i="2"/>
  <c r="J65" i="2"/>
  <c r="D115" i="2"/>
  <c r="D22" i="2"/>
  <c r="D23" i="2"/>
  <c r="D25" i="2"/>
  <c r="D34" i="2"/>
  <c r="D39" i="2"/>
  <c r="D42" i="2"/>
  <c r="D122" i="2"/>
  <c r="D137" i="2"/>
  <c r="D136" i="2"/>
  <c r="D141" i="2"/>
  <c r="D144" i="2"/>
  <c r="D237" i="2"/>
  <c r="D278" i="2"/>
  <c r="D277" i="2"/>
  <c r="D320" i="2"/>
  <c r="D334" i="2"/>
  <c r="D370" i="2"/>
  <c r="D406" i="2"/>
  <c r="D393" i="2" l="1"/>
  <c r="D199" i="2"/>
  <c r="D323" i="2"/>
  <c r="D179" i="2"/>
  <c r="D230" i="2"/>
  <c r="D81" i="2"/>
  <c r="D79" i="2"/>
  <c r="D121" i="2"/>
  <c r="D41" i="2"/>
  <c r="D38" i="2"/>
  <c r="D26" i="2"/>
  <c r="D125" i="2" l="1"/>
  <c r="D124" i="2" s="1"/>
  <c r="D126" i="2"/>
  <c r="D27" i="2" l="1"/>
  <c r="D259" i="2"/>
  <c r="D148" i="2"/>
  <c r="D369" i="2"/>
  <c r="D379" i="2" l="1"/>
  <c r="D328" i="2"/>
  <c r="D327" i="2" s="1"/>
  <c r="D325" i="2"/>
  <c r="D319" i="2"/>
  <c r="D258" i="2"/>
  <c r="D231" i="2"/>
  <c r="D135" i="2"/>
  <c r="D114" i="2"/>
  <c r="D68" i="2"/>
  <c r="D186" i="2" l="1"/>
  <c r="D194" i="2"/>
  <c r="D192" i="2" s="1"/>
  <c r="D251" i="2"/>
  <c r="D295" i="2"/>
  <c r="D297" i="2"/>
  <c r="D310" i="2"/>
  <c r="D321" i="2"/>
  <c r="D362" i="2"/>
  <c r="D361" i="2" s="1"/>
  <c r="D402" i="2" l="1"/>
  <c r="J402" i="2"/>
  <c r="D400" i="2"/>
  <c r="J400" i="2"/>
  <c r="D140" i="2"/>
  <c r="D389" i="2"/>
  <c r="D338" i="2" l="1"/>
  <c r="D337" i="2"/>
  <c r="D208" i="2"/>
  <c r="D162" i="2" l="1"/>
  <c r="D248" i="2"/>
  <c r="D120" i="2" l="1"/>
  <c r="D340" i="2"/>
  <c r="D142" i="2"/>
  <c r="D139" i="2"/>
  <c r="D134" i="2"/>
  <c r="D146" i="2"/>
  <c r="D40" i="2"/>
  <c r="D37" i="2"/>
  <c r="D205" i="2" l="1"/>
  <c r="D398" i="2"/>
  <c r="D368" i="2"/>
  <c r="D345" i="2"/>
  <c r="D364" i="2"/>
  <c r="D313" i="2"/>
  <c r="D315" i="2"/>
  <c r="D280" i="2"/>
  <c r="D261" i="2"/>
  <c r="D178" i="2"/>
  <c r="D30" i="2"/>
  <c r="D29" i="2" s="1"/>
  <c r="D31" i="2"/>
  <c r="D16" i="2"/>
  <c r="D204" i="2"/>
  <c r="D203" i="2" s="1"/>
  <c r="D202" i="2" s="1"/>
  <c r="D195" i="2"/>
  <c r="D190" i="2"/>
  <c r="D184" i="2"/>
  <c r="D182" i="2"/>
  <c r="D158" i="2"/>
  <c r="D150" i="2"/>
  <c r="D108" i="2"/>
  <c r="D110" i="2"/>
  <c r="D176" i="2"/>
  <c r="D374" i="2"/>
  <c r="D373" i="2" s="1"/>
  <c r="D312" i="2" l="1"/>
  <c r="D311" i="2" s="1"/>
  <c r="D187" i="2"/>
  <c r="D200" i="2"/>
  <c r="D367" i="2"/>
  <c r="D391" i="2"/>
  <c r="D161" i="2"/>
  <c r="D271" i="2"/>
  <c r="D408" i="2"/>
  <c r="D99" i="2"/>
  <c r="D90" i="2"/>
  <c r="D386" i="2"/>
  <c r="D180" i="2"/>
  <c r="D131" i="2"/>
  <c r="D215" i="2"/>
  <c r="D207" i="2" l="1"/>
  <c r="D229" i="2"/>
  <c r="D197" i="2"/>
  <c r="D69" i="2"/>
  <c r="D404" i="2"/>
  <c r="D285" i="2" l="1"/>
  <c r="D155" i="2"/>
  <c r="D219" i="2"/>
  <c r="D211" i="2" l="1"/>
  <c r="D281" i="2" l="1"/>
  <c r="D174" i="2"/>
  <c r="D307" i="2" l="1"/>
  <c r="D173" i="2"/>
  <c r="D305" i="2"/>
  <c r="D221" i="2"/>
  <c r="D265" i="2" l="1"/>
  <c r="D276" i="2" l="1"/>
  <c r="D169" i="2"/>
  <c r="D167" i="2"/>
  <c r="D165" i="2"/>
  <c r="D171" i="2"/>
  <c r="D217" i="2"/>
  <c r="D214" i="2" s="1"/>
  <c r="D213" i="2" s="1"/>
  <c r="D206" i="2" s="1"/>
  <c r="D309" i="2"/>
  <c r="D304" i="2" s="1"/>
  <c r="D396" i="2"/>
  <c r="D132" i="2" l="1"/>
  <c r="D152" i="2"/>
  <c r="D32" i="2"/>
  <c r="D130" i="2"/>
  <c r="D128" i="2"/>
  <c r="D117" i="2"/>
  <c r="D113" i="2"/>
  <c r="D107" i="2"/>
  <c r="D105" i="2"/>
  <c r="D104" i="2" s="1"/>
  <c r="D101" i="2"/>
  <c r="D97" i="2"/>
  <c r="D95" i="2"/>
  <c r="D93" i="2"/>
  <c r="D86" i="2"/>
  <c r="D84" i="2"/>
  <c r="D78" i="2"/>
  <c r="D75" i="2"/>
  <c r="D72" i="2"/>
  <c r="D67" i="2"/>
  <c r="D63" i="2"/>
  <c r="D59" i="2"/>
  <c r="D55" i="2"/>
  <c r="D53" i="2"/>
  <c r="D51" i="2"/>
  <c r="D48" i="2"/>
  <c r="D43" i="2"/>
  <c r="D18" i="2"/>
  <c r="D14" i="2"/>
  <c r="D394" i="2"/>
  <c r="D385" i="2" s="1"/>
  <c r="D383" i="2"/>
  <c r="D382" i="2" s="1"/>
  <c r="D381" i="2" s="1"/>
  <c r="D377" i="2"/>
  <c r="D376" i="2" s="1"/>
  <c r="D371" i="2"/>
  <c r="D366" i="2" s="1"/>
  <c r="D359" i="2"/>
  <c r="D357" i="2"/>
  <c r="D354" i="2"/>
  <c r="D351" i="2"/>
  <c r="D349" i="2"/>
  <c r="D347" i="2"/>
  <c r="D343" i="2"/>
  <c r="D336" i="2"/>
  <c r="D332" i="2"/>
  <c r="D324" i="2"/>
  <c r="D322" i="2"/>
  <c r="D318" i="2"/>
  <c r="D226" i="2"/>
  <c r="D225" i="2" s="1"/>
  <c r="D224" i="2" s="1"/>
  <c r="D223" i="2" s="1"/>
  <c r="D234" i="2"/>
  <c r="D236" i="2"/>
  <c r="D238" i="2"/>
  <c r="D240" i="2"/>
  <c r="D242" i="2"/>
  <c r="D245" i="2"/>
  <c r="D254" i="2"/>
  <c r="D252" i="2"/>
  <c r="D250" i="2"/>
  <c r="D257" i="2"/>
  <c r="D263" i="2"/>
  <c r="D269" i="2"/>
  <c r="D274" i="2"/>
  <c r="D279" i="2"/>
  <c r="D287" i="2"/>
  <c r="D290" i="2"/>
  <c r="D292" i="2"/>
  <c r="D294" i="2"/>
  <c r="D296" i="2"/>
  <c r="D300" i="2"/>
  <c r="D302" i="2"/>
  <c r="D112" i="2" l="1"/>
  <c r="D20" i="2"/>
  <c r="D256" i="2"/>
  <c r="D247" i="2"/>
  <c r="D228" i="2" s="1"/>
  <c r="D103" i="2"/>
  <c r="D339" i="2"/>
  <c r="D317" i="2" s="1"/>
  <c r="D13" i="2"/>
  <c r="D12" i="2" s="1"/>
  <c r="D289" i="2"/>
  <c r="D299" i="2"/>
  <c r="D298" i="2" s="1"/>
  <c r="D273" i="2" l="1"/>
  <c r="D411" i="2" s="1"/>
</calcChain>
</file>

<file path=xl/sharedStrings.xml><?xml version="1.0" encoding="utf-8"?>
<sst xmlns="http://schemas.openxmlformats.org/spreadsheetml/2006/main" count="1166" uniqueCount="399">
  <si>
    <t>Ц.ст.</t>
  </si>
  <si>
    <t>Расх.</t>
  </si>
  <si>
    <t/>
  </si>
  <si>
    <t>000</t>
  </si>
  <si>
    <t>0100000000</t>
  </si>
  <si>
    <t xml:space="preserve">        </t>
  </si>
  <si>
    <t>010Ю000000</t>
  </si>
  <si>
    <t xml:space="preserve">          </t>
  </si>
  <si>
    <t>010Ю600000</t>
  </si>
  <si>
    <t xml:space="preserve">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</si>
  <si>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010Ю650500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</si>
  <si>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</si>
  <si>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</si>
  <si>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</si>
  <si>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</si>
  <si>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 xml:space="preserve">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</si>
  <si>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</si>
  <si>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0110000000</t>
  </si>
  <si>
    <t xml:space="preserve">            Развитие системы дошкольного образования</t>
  </si>
  <si>
    <t>0110002110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</si>
  <si>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</si>
  <si>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</si>
  <si>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</si>
  <si>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</si>
  <si>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Иные бюджетные ассигнования</t>
  </si>
  <si>
    <t>800</t>
  </si>
  <si>
    <t xml:space="preserve">            Развитие системы общего образования</t>
  </si>
  <si>
    <t>0110002120</t>
  </si>
  <si>
    <t xml:space="preserve">              Социальное обеспечение и иные выплаты населению</t>
  </si>
  <si>
    <t>300</t>
  </si>
  <si>
    <t xml:space="preserve">            Развитие дополнительного образования детей физкультурно-спортивной направленности</t>
  </si>
  <si>
    <t>0110002130</t>
  </si>
  <si>
    <t xml:space="preserve">            Развитие дополнительного образования детей в Доме детского творчества</t>
  </si>
  <si>
    <t>0110002140</t>
  </si>
  <si>
    <t xml:space="preserve">            Обеспечение расходов за счет персонифицированного финансирования дополнительного образования детей</t>
  </si>
  <si>
    <t>0110002141</t>
  </si>
  <si>
    <t>01Q0000000</t>
  </si>
  <si>
    <t>01Q0200000</t>
  </si>
  <si>
    <t xml:space="preserve">            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</t>
  </si>
  <si>
    <t xml:space="preserve">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</si>
  <si>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 xml:space="preserve">            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</si>
  <si>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 xml:space="preserve">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</si>
  <si>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</si>
  <si>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</si>
  <si>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Иные межбюджетные трансферты на предоставление бесплатного горячего питания детям участников специальной военной операции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</si>
  <si>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</si>
  <si>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</si>
  <si>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>01Q0300000</t>
  </si>
  <si>
    <t xml:space="preserve">            Осуществление деятельности по опеке и попечительству</t>
  </si>
  <si>
    <t>01Q0600000</t>
  </si>
  <si>
    <t>01Q2000000</t>
  </si>
  <si>
    <t>01Q2500000</t>
  </si>
  <si>
    <t xml:space="preserve">            Проведение оздоровительной компании детей за счет средств местного бюджета</t>
  </si>
  <si>
    <t>01Q5000000</t>
  </si>
  <si>
    <t>01Q5100000</t>
  </si>
  <si>
    <t xml:space="preserve">            Выполнение расходных обязательств муниципальных образований области</t>
  </si>
  <si>
    <t>01Q510211А</t>
  </si>
  <si>
    <t xml:space="preserve">            Выполнение расходных обязательств муниципальными образованиями</t>
  </si>
  <si>
    <t>01Q510212А</t>
  </si>
  <si>
    <t>01Q510213А</t>
  </si>
  <si>
    <t>01Q510214А</t>
  </si>
  <si>
    <t>01Q510301А</t>
  </si>
  <si>
    <t>01U0000000</t>
  </si>
  <si>
    <t xml:space="preserve">            Иные межбюджетные трансферты на финансовую поддержку детско-юношеского и массового спорта</t>
  </si>
  <si>
    <t xml:space="preserve">            Расходы по администрированию</t>
  </si>
  <si>
    <t xml:space="preserve">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</t>
  </si>
  <si>
    <t xml:space="preserve">              Капитальные вложения в объекты государственной (муниципальной) собственности</t>
  </si>
  <si>
    <t>400</t>
  </si>
  <si>
    <t>01Б0000000</t>
  </si>
  <si>
    <t xml:space="preserve">            Организация деятельности управления образования администрации Кильмезского района</t>
  </si>
  <si>
    <t>01Б0001010</t>
  </si>
  <si>
    <t xml:space="preserve">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</si>
  <si>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</si>
  <si>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</si>
  <si>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</si>
  <si>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Организация занятости детей и подростков</t>
  </si>
  <si>
    <t>01Б0003030</t>
  </si>
  <si>
    <t xml:space="preserve">            Организационно-воспитательные мероприятие с детьми и подростками</t>
  </si>
  <si>
    <t>01Б0003040</t>
  </si>
  <si>
    <t xml:space="preserve">            Обеспечение персонифицированного финансирования дополнительного образования детей</t>
  </si>
  <si>
    <t>01Б0003060</t>
  </si>
  <si>
    <t>0200000000</t>
  </si>
  <si>
    <t xml:space="preserve">      муниципальная программа Кильмезского района Развитие культуры и туризма в Кильмезском районе</t>
  </si>
  <si>
    <t xml:space="preserve">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</si>
  <si>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</si>
  <si>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Организация библиотечного обслуживания населения</t>
  </si>
  <si>
    <t>0200002020</t>
  </si>
  <si>
    <t xml:space="preserve">            Деятельность МКУК Кильмезский краеведческий музей</t>
  </si>
  <si>
    <t>0200002030</t>
  </si>
  <si>
    <t xml:space="preserve">            Дополнительное образование детей в сфере культуры и исскуства</t>
  </si>
  <si>
    <t>0200002050</t>
  </si>
  <si>
    <t xml:space="preserve">            Проведение независимой оценки качества оказания услуг учреждениями культуры</t>
  </si>
  <si>
    <t>0200002060</t>
  </si>
  <si>
    <t>02Q0000000</t>
  </si>
  <si>
    <t>02Q0600000</t>
  </si>
  <si>
    <t xml:space="preserve">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</t>
  </si>
  <si>
    <t>02Q0800000</t>
  </si>
  <si>
    <t xml:space="preserve">            Поддержка отрасли культуры</t>
  </si>
  <si>
    <t>02Q1000000</t>
  </si>
  <si>
    <t xml:space="preserve">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</si>
  <si>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02Q5000000</t>
  </si>
  <si>
    <t>02Q5100000</t>
  </si>
  <si>
    <t>02Q510201А</t>
  </si>
  <si>
    <t>02Q510202А</t>
  </si>
  <si>
    <t>02Q510203А</t>
  </si>
  <si>
    <t xml:space="preserve">            Выполнениее расходных обязательств муниципальными образованиями</t>
  </si>
  <si>
    <t>02Q510205А</t>
  </si>
  <si>
    <t>0300000000</t>
  </si>
  <si>
    <t xml:space="preserve">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</si>
  <si>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</si>
  <si>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</si>
  <si>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</si>
  <si>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>0300004020</t>
  </si>
  <si>
    <t xml:space="preserve">            Единовременная социальная выплата лицам, удостоенным звания Почетный гражданин Кильмезского района</t>
  </si>
  <si>
    <t>0300004030</t>
  </si>
  <si>
    <t xml:space="preserve">            Мероприятия в сфере молодежной политики</t>
  </si>
  <si>
    <t>0300004040</t>
  </si>
  <si>
    <t xml:space="preserve">            Повышение социальной активности молодежи района, организация досуга молодого населения</t>
  </si>
  <si>
    <t>0300004050</t>
  </si>
  <si>
    <t xml:space="preserve">            Гражданско-патриотическое воспитание населения района</t>
  </si>
  <si>
    <t>0300004060</t>
  </si>
  <si>
    <t xml:space="preserve">            Мероприятие по социальной и культурно-досуговой адаптации инвалидов</t>
  </si>
  <si>
    <t>0300004061</t>
  </si>
  <si>
    <t xml:space="preserve">            Профилактика алкоголизма, наркомании, таксикомании и табакокурения в Кильмезском районе</t>
  </si>
  <si>
    <t>0300004080</t>
  </si>
  <si>
    <t xml:space="preserve">            Профилактика правонарушение среди населения Кильмезского района</t>
  </si>
  <si>
    <t>0300004090</t>
  </si>
  <si>
    <t xml:space="preserve">            Развитие физкультуры и спорта в Кильмезском районе</t>
  </si>
  <si>
    <t>0300004100</t>
  </si>
  <si>
    <t>03U0000000</t>
  </si>
  <si>
    <t xml:space="preserve">            Субсидии на реализацию мероприятий по обеспечению жильем молодых семей</t>
  </si>
  <si>
    <t xml:space="preserve">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</si>
  <si>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</si>
  <si>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Управление муниципальным имуществом</t>
  </si>
  <si>
    <t>0400004110</t>
  </si>
  <si>
    <t xml:space="preserve">            Землеустройство и землепользование</t>
  </si>
  <si>
    <t>0400004120</t>
  </si>
  <si>
    <t>04U0000000</t>
  </si>
  <si>
    <t>04U0J00000</t>
  </si>
  <si>
    <t xml:space="preserve">            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</si>
  <si>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</si>
  <si>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>0600000000</t>
  </si>
  <si>
    <t>06U0000000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</si>
  <si>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</si>
  <si>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0700000000</t>
  </si>
  <si>
    <t xml:space="preserve">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</si>
  <si>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</si>
  <si>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</si>
  <si>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</si>
  <si>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Межбюджетные трансферты</t>
  </si>
  <si>
    <t>500</t>
  </si>
  <si>
    <t xml:space="preserve">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</si>
  <si>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</si>
  <si>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стимулирование развития муниципальных образований</t>
  </si>
  <si>
    <t>0700004171</t>
  </si>
  <si>
    <t xml:space="preserve">            Управление муниципальным долгом Кильмезского муниципального района</t>
  </si>
  <si>
    <t>0700004180</t>
  </si>
  <si>
    <t xml:space="preserve">              Обслуживание государственного (муниципального) долга</t>
  </si>
  <si>
    <t>700</t>
  </si>
  <si>
    <t xml:space="preserve">            Выполнение мероприятий переданных полномочий от сельских и городского поселений по финансовому контролю</t>
  </si>
  <si>
    <t>0700004390</t>
  </si>
  <si>
    <t xml:space="preserve">            Исполнение судебных актов по обращению взыскания на средства районого бюджета</t>
  </si>
  <si>
    <t>0700005001</t>
  </si>
  <si>
    <t>07Q0000000</t>
  </si>
  <si>
    <t>07Q510102А</t>
  </si>
  <si>
    <t xml:space="preserve">            Выполнение расходных обязательств муниципальных образований</t>
  </si>
  <si>
    <t>07Q510417А</t>
  </si>
  <si>
    <t xml:space="preserve">            Расчет и предоставление дотаций бюджетам поселений</t>
  </si>
  <si>
    <t>0800000000</t>
  </si>
  <si>
    <t xml:space="preserve">            Обеспечение пожарной безопасности</t>
  </si>
  <si>
    <t>0800004190</t>
  </si>
  <si>
    <t xml:space="preserve">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</si>
  <si>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</si>
  <si>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Создание финансовых, материальных и иных резервов</t>
  </si>
  <si>
    <t>0800004210</t>
  </si>
  <si>
    <t xml:space="preserve">            Противодействие коррупции</t>
  </si>
  <si>
    <t>0800004220</t>
  </si>
  <si>
    <t>0900000000</t>
  </si>
  <si>
    <t xml:space="preserve">            Обеспечение и повышение энергетической эффективности</t>
  </si>
  <si>
    <t>0900004240</t>
  </si>
  <si>
    <t xml:space="preserve">            Развитие транспортной инфраструктуры Кильмезского района"</t>
  </si>
  <si>
    <t>0900004250</t>
  </si>
  <si>
    <t xml:space="preserve">            Повышение безопасности дорожного движение в Кильмезском районе</t>
  </si>
  <si>
    <t>0900004260</t>
  </si>
  <si>
    <t xml:space="preserve">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</si>
  <si>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</si>
  <si>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        Схема территориального планирования Кильмезского района Распределительный газопровод в пгт.Кильмезь Кильмезского района Кировской области</t>
  </si>
  <si>
    <t>0900004284</t>
  </si>
  <si>
    <t>09Q0000000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</si>
  <si>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</si>
  <si>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 xml:space="preserve">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</si>
  <si>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09U0000000</t>
  </si>
  <si>
    <t>09U0500000</t>
  </si>
  <si>
    <t xml:space="preserve">            Субсидии на реализацию мероприятий, направленных на подготовку систем коммунальной инфраструктуры к работе в осенне-зимний период</t>
  </si>
  <si>
    <t>09U0515490</t>
  </si>
  <si>
    <t xml:space="preserve">            Софинансирование к субсидии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</si>
  <si>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</si>
  <si>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>1000000000</t>
  </si>
  <si>
    <t xml:space="preserve">            Выплаты гражданам денежного ознаграждения за добычу волков на территории муниципального района</t>
  </si>
  <si>
    <t>1000004273</t>
  </si>
  <si>
    <t xml:space="preserve">            Утилизация отработанных ртутьсодержащих ламп</t>
  </si>
  <si>
    <t>1000004274</t>
  </si>
  <si>
    <t xml:space="preserve">            Ликвидация свалок бытовых отходов. не отвечающих требованиям природоохранного законодательства</t>
  </si>
  <si>
    <t>1000004275</t>
  </si>
  <si>
    <t>1100000000</t>
  </si>
  <si>
    <t xml:space="preserve">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</si>
  <si>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</si>
  <si>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Глава района, глава администрации Кильмезского района</t>
  </si>
  <si>
    <t>1100001Г30</t>
  </si>
  <si>
    <t xml:space="preserve">            Общегосударственные мероприятия</t>
  </si>
  <si>
    <t>1100004330</t>
  </si>
  <si>
    <t xml:space="preserve">            Организация деятельности МКУ Кильмезская МЦБ</t>
  </si>
  <si>
    <t>1100004340</t>
  </si>
  <si>
    <t xml:space="preserve">            Организация деятельности МКУ Единая служба комплексного обслуживания</t>
  </si>
  <si>
    <t>1100004360</t>
  </si>
  <si>
    <t xml:space="preserve">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</si>
  <si>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</si>
  <si>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</si>
  <si>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 xml:space="preserve">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</si>
  <si>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</si>
  <si>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</si>
  <si>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 xml:space="preserve">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</si>
  <si>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</si>
  <si>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11Q510103А</t>
  </si>
  <si>
    <t xml:space="preserve">            Выполнение расходных обязательст муниципальными образованиями</t>
  </si>
  <si>
    <t>11Q510434А</t>
  </si>
  <si>
    <t>11Q510436А</t>
  </si>
  <si>
    <t>1200000000</t>
  </si>
  <si>
    <t xml:space="preserve">            Реализация мер по противодействию терроризму и экстремизму</t>
  </si>
  <si>
    <t>1200004191</t>
  </si>
  <si>
    <t xml:space="preserve">            Подготовка и обучение в сфере профилактики и противодействию терроризму и экстремизму</t>
  </si>
  <si>
    <t>1200004192</t>
  </si>
  <si>
    <t>1400000000</t>
  </si>
  <si>
    <t xml:space="preserve">            Председатель контрольно-счетной коммиссии</t>
  </si>
  <si>
    <t>1400001050</t>
  </si>
  <si>
    <t>1500000000</t>
  </si>
  <si>
    <t>15Q0000000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</si>
  <si>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</si>
  <si>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</si>
  <si>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 xml:space="preserve">    Прочие мероприятия не вошедшие в муниципальные программы</t>
  </si>
  <si>
    <t>1600000000</t>
  </si>
  <si>
    <t xml:space="preserve">            Создание условий для оказания медицинской помощи на территориях сельских поселений</t>
  </si>
  <si>
    <t>1600003080</t>
  </si>
  <si>
    <t xml:space="preserve">            Расходы на софинансирование национальных проектов</t>
  </si>
  <si>
    <t>1600003082</t>
  </si>
  <si>
    <t xml:space="preserve">            Оплата экономических санкций за неисполнение принятых обязательств</t>
  </si>
  <si>
    <t>1600003083</t>
  </si>
  <si>
    <t xml:space="preserve">Всего расходов:   </t>
  </si>
  <si>
    <t>Региональные проекты Кировской области, реализуемые вне рамок национальных проектов</t>
  </si>
  <si>
    <t>Национальный проект "Молодежь и дети"</t>
  </si>
  <si>
    <t>Федеральный проект "Педагоги и наставники"</t>
  </si>
  <si>
    <t>подпрограмма Развитие дошкольного, общего образования и дополнительного образования детей</t>
  </si>
  <si>
    <t>Комплекс процессных мероприятий</t>
  </si>
  <si>
    <t>Повышение доступности спортивной инфраструктуры для всех категорий населения Кировской области</t>
  </si>
  <si>
    <t>Поддержка отдельных категорий граждан в обеспечении жильем и оплате жилищно-коммунальных услуг в Кировской области</t>
  </si>
  <si>
    <t>мероприятия не вошедшие в подпрограммы</t>
  </si>
  <si>
    <t>Наименование</t>
  </si>
  <si>
    <t>муниципальная программа Кильмезского района Социальное развитие и поддержка населения Кильмезского района</t>
  </si>
  <si>
    <t>муниципальная программа Кильмезского района Развитие культуры и туризма в Кильмезском районе</t>
  </si>
  <si>
    <t>муниципальная программа Кильмезского района Развитие образование Кильмезского района</t>
  </si>
  <si>
    <t>Развитие отраслей агропромышленного комплекса Кировской области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</si>
  <si>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на 2020-2027 годы"</t>
  </si>
  <si>
    <t>муниципальная программа Кильмезского района Управление муниципальными финансами и регулирование межбюджетных отношений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</si>
  <si>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</si>
  <si>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</si>
  <si>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Создание условий для бесперебойного предоставления бытовых и коммунальных услуг на территории Кировской области</t>
  </si>
  <si>
    <t>муниципальная программа Кильмезского района Охрана окружающей среды в Кильмезском районе</t>
  </si>
  <si>
    <t>муниципальная программа Развитие муниципальной службы Кильмезского района</t>
  </si>
  <si>
    <t>Муниципальная программа Профилактика терроризма и экстремизма на территории Кильмезского муниципального района</t>
  </si>
  <si>
    <t>Контрольно-счетная комиссия муниципального образования Кильмезский район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</si>
  <si>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</si>
  <si>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Межбюджетные трансферты</t>
  </si>
  <si>
    <t>1600003084</t>
  </si>
  <si>
    <t>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</si>
  <si>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 xml:space="preserve">                    Закупка товаров, работ и услуг для обеспечения государственных (муниципальных) нужд</t>
  </si>
  <si>
    <t>04U0JS5010</t>
  </si>
  <si>
    <t>Приложение 7</t>
  </si>
  <si>
    <t>к решению Кильмезской</t>
  </si>
  <si>
    <t>районной Думы "О районном</t>
  </si>
  <si>
    <t>Распределение</t>
  </si>
  <si>
    <t xml:space="preserve">             межбюджетные трансферты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</si>
  <si>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</si>
  <si>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финансовое обеспечение расходов, связанных с обеспечением жилыми помещениями граждан, пострадавших в результате пожара в многоквартирном доме  в пгт Кильмезь Кильмезского района Кировской области, и обустройство указанных жилых помещений</t>
  </si>
  <si>
    <t>01100М2110</t>
  </si>
  <si>
    <t>Расходы местного бюджета, связанные с освобождением от платы, взимаемой с родителей (законных представителей) за присмотр и уход за ребенком участника специальной 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</si>
  <si>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04000S5011</t>
  </si>
  <si>
    <t>Капитальный ремонт спортивной площадки, расположенной по адресу Кировская область район Кильмезский пгт Кильмезь ул. Больничная, СООР1 за счет средств  местного бюджета</t>
  </si>
  <si>
    <t xml:space="preserve">            Выплаты к пенсиям муниципальных служащих</t>
  </si>
  <si>
    <t xml:space="preserve">Субсидии на подготовку проектов межевания земельных участков и на проведение кадастровых работ </t>
  </si>
  <si>
    <t>04U06 L5990</t>
  </si>
  <si>
    <t>Проведение мероприятий по текущему ремонту муниципальных дошкольных учреждений</t>
  </si>
  <si>
    <t>0900004283</t>
  </si>
  <si>
    <t>Предоставление из районного бюджета субсидии некоммерческой организации благотворительный фонд НАРОДНЫЙ ДОМ, осуществляющему организацию, подготовку и проведение фестиваля мастеров народных промыслов "Вятский лапоть. Возвращение к истокам", на финансовое обеспечение затрат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</si>
  <si>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</si>
  <si>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1600004141</t>
  </si>
  <si>
    <t>630</t>
  </si>
  <si>
    <t>Иные межбюджетные трансферты. имеющие целевое назначение</t>
  </si>
  <si>
    <t>01Q0227000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</si>
  <si>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</si>
  <si>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  Дотации гранты муниципальным образованиям за достижение показателей деятельности органов местного самоуправления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</si>
  <si>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</si>
  <si>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16Q1455490</t>
  </si>
  <si>
    <t xml:space="preserve">                  Выполнение расходных обязательств муниципальными образованиями</t>
  </si>
  <si>
    <t>01Q5102Ж1А</t>
  </si>
  <si>
    <t>08Q510420А</t>
  </si>
  <si>
    <t xml:space="preserve">                Капитальные вложения в объекты государственной (муниципальной) собственности</t>
  </si>
  <si>
    <t xml:space="preserve">                Социальное обеспечение и иные выплаты населению</t>
  </si>
  <si>
    <t>Мероприятия, не вошедшие в подпрограммы</t>
  </si>
  <si>
    <t>обеспечение деятельности районной Думы</t>
  </si>
  <si>
    <t xml:space="preserve">                    Иные бюджетные ассигнования</t>
  </si>
  <si>
    <t>1300001060</t>
  </si>
  <si>
    <t>бюджете на 2026 год и на</t>
  </si>
  <si>
    <t>плановый период 2027 и</t>
  </si>
  <si>
    <t>2028 годов</t>
  </si>
  <si>
    <t>бюджетных ассигнований по целевым статьям (муниципальным программам Кильмезского района и непрограммным направлениям деятельности), группам видов расходов классификации расходов бюджетов на 2026 год</t>
  </si>
  <si>
    <t>Сумма на 2026 год</t>
  </si>
  <si>
    <t>субвенция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
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родителям, 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</si>
  <si>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
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</si>
  <si>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>01Q08S0184</t>
  </si>
  <si>
    <t xml:space="preserve">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</si>
  <si>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01U35Д0820</t>
  </si>
  <si>
    <t>02Q11L5190</t>
  </si>
  <si>
    <t>03U35L4970</t>
  </si>
  <si>
    <t>06U2000000</t>
  </si>
  <si>
    <t>Обеспечение функционирования местной системы оповещения населения об опасностях природного и техногенного характера, для передачи сигналов гражданской обороны</t>
  </si>
  <si>
    <t>08000004193</t>
  </si>
  <si>
    <t>09Q209Д151</t>
  </si>
  <si>
    <t>09Q209Д153</t>
  </si>
  <si>
    <t>09Q20SД151</t>
  </si>
  <si>
    <t>09Q20SД153</t>
  </si>
  <si>
    <t>Сокращение вредного воздействия отходов производства и потребления на окружающую среду Кировской области</t>
  </si>
  <si>
    <t>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</si>
  <si>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Софинанстрование к 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</si>
  <si>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10U0000000</t>
  </si>
  <si>
    <t>10U16000000</t>
  </si>
  <si>
    <t>10U16S1112</t>
  </si>
  <si>
    <t>Иные межбюджетные трансферты на подготовку и проведение выборов в представительные органы первого созыва вновь образованных муниципальных образований Кировской области</t>
  </si>
  <si>
    <t>11U29S5160</t>
  </si>
  <si>
    <t>Прочие расходы не вошедшие в программы</t>
  </si>
  <si>
    <t>1600003085</t>
  </si>
  <si>
    <t>01Q0206020</t>
  </si>
  <si>
    <t>01Q0206050</t>
  </si>
  <si>
    <t>01Q0206030</t>
  </si>
  <si>
    <t>01Q0206010</t>
  </si>
  <si>
    <t>01U0207020</t>
  </si>
  <si>
    <t>01Q0306070</t>
  </si>
  <si>
    <t>01Q0306060</t>
  </si>
  <si>
    <t>01Q0606080</t>
  </si>
  <si>
    <t>01Q0800184</t>
  </si>
  <si>
    <t>01U0807070</t>
  </si>
  <si>
    <t>01U3506093</t>
  </si>
  <si>
    <t>02Q0606080</t>
  </si>
  <si>
    <t>02Q1306110</t>
  </si>
  <si>
    <t>06U2006122</t>
  </si>
  <si>
    <t>07Q5106130</t>
  </si>
  <si>
    <t xml:space="preserve">Субсидия местным бюджетам из областного бюджета на капитальный ремонт, ремонт и содержание автомобильных дорог общего пользования местного значения </t>
  </si>
  <si>
    <t xml:space="preserve">Софинансирование на капитальный ремонт, ремонт и содержание автомобильных дорог общего пользования местного значения </t>
  </si>
  <si>
    <t>10U1601112</t>
  </si>
  <si>
    <t>11Q1106170</t>
  </si>
  <si>
    <t>11U2905160</t>
  </si>
  <si>
    <t>11Q2506140</t>
  </si>
  <si>
    <t>11Q2506150</t>
  </si>
  <si>
    <t>11Q3906121</t>
  </si>
  <si>
    <t>11U2907160</t>
  </si>
  <si>
    <t>01Q0206040</t>
  </si>
  <si>
    <t xml:space="preserve"> иные межбюджетные трансферты местным бюджетам из районного бюджета на обеспечение переданных полномочий по выплате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</si>
  <si>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07Q1306110</t>
  </si>
  <si>
    <t xml:space="preserve">                  мероприятия по мобилизационной подготовке экономики муниципального образования</t>
  </si>
  <si>
    <t>1600003081</t>
  </si>
  <si>
    <t>Финансовое обеспечение расходов, связанных с обеспечением мерепроитий по созданию маневренного муниципального жилого фонда в поселениях</t>
  </si>
  <si>
    <t>Межбюджетные трансферты</t>
  </si>
  <si>
    <t>Финансовое обеспечение выплат гражданам. оказавшим содействие в привлечении граждан на военную службу по контракту в ВС РФ</t>
  </si>
  <si>
    <t>Социальное обеспечение и иные выплаты населению</t>
  </si>
  <si>
    <t>Деятельность МБУК "Кильмезский районный краеведческий музей" за счет целевой субсидии из районного бюджета</t>
  </si>
  <si>
    <t>020000203Ц</t>
  </si>
  <si>
    <t>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бюджетную образовательную организацию, реализующую образовательную программу дошкольного образования, за счет целевой субсидии из районного бюджета</t>
  </si>
  <si>
    <t>01100М211Ц</t>
  </si>
  <si>
    <t>Реализация мер по противодействию терроризму и экстремизму" за счет целевой субсидии из районного бюджета</t>
  </si>
  <si>
    <t>1200004Ц91</t>
  </si>
  <si>
    <t>Дополнительное образование детей в сфере культуры и искусства за счет целевой субсидии из районного бюджета</t>
  </si>
  <si>
    <t>020000205Ц</t>
  </si>
  <si>
    <t>Обеспечение пожарной безопасности за счет целевой субсидии из районного бюджета</t>
  </si>
  <si>
    <t>080000419Ц</t>
  </si>
  <si>
    <t>Развитие муниципального бюджетного учреждения межшкольный учебный комбинат пгт. Кильмезь за счет целевой субсидии из районного бюджета</t>
  </si>
  <si>
    <t>01Б000301Ц</t>
  </si>
  <si>
    <t>Иные межбюджетные трансферты на поощрение муниципальных образований по Указу Губернатора №48 от 09.04.26</t>
  </si>
  <si>
    <t>Развитие системы дошкольного образования за счет целевой субсидии из районного бюджета</t>
  </si>
  <si>
    <t>011000211Ц</t>
  </si>
  <si>
    <t>1100007180</t>
  </si>
  <si>
    <t>Организация занятости детей и подростков за счет целевой субсидии из районного бюджета</t>
  </si>
  <si>
    <t xml:space="preserve">                    Предоставление субсидий бюджетным, автономным учреждениям и иным некоммерческим организациям</t>
  </si>
  <si>
    <t>01Б000303Ц</t>
  </si>
  <si>
    <t>01U3500000</t>
  </si>
  <si>
    <t>Предоставление из районного бюджета целевой субсидии на проведение районного фестиваля "Вятский лапоть"</t>
  </si>
  <si>
    <t>1600004142</t>
  </si>
  <si>
    <t>Сохранение, развитие нематериального культурного наследия, организация и поддержка народного творчества за счет целевой субсидии из районного бюджета</t>
  </si>
  <si>
    <t>020000201Ц</t>
  </si>
  <si>
    <t xml:space="preserve">                    Иные межбюджетные трансферты. имеющие целевое назначение</t>
  </si>
  <si>
    <t xml:space="preserve">                      Закупка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</si>
</sst>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2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9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165" fontId="4" fillId="2" borderId="2">
      <alignment horizontal="right" vertical="top" shrinkToFit="1"/>
    </xf>
    <xf numFmtId="0" fontId="1" fillId="0" borderId="1"/>
    <xf numFmtId="0" fontId="22" fillId="0" borderId="1"/>
    <xf numFmtId="0" fontId="22" fillId="0" borderId="1"/>
  </cellStyleXfs>
  <cellXfs count="176">
    <xf numFmtId="0" fontId="0" fillId="0" borderId="0" xfId="0"/>
    <xf numFmtId="0" fontId="7" fillId="5" borderId="0" xfId="0" applyFont="1" applyFill="1" applyProtection="1"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0" fontId="6" fillId="5" borderId="5" xfId="6" applyFont="1" applyFill="1" applyBorder="1">
      <alignment vertical="top" wrapText="1"/>
    </xf>
    <xf numFmtId="4" fontId="6" fillId="5" borderId="7" xfId="9" applyNumberFormat="1" applyFont="1" applyFill="1" applyBorder="1" applyProtection="1">
      <alignment horizontal="right" vertical="top" shrinkToFit="1"/>
    </xf>
    <xf numFmtId="1" fontId="6" fillId="5" borderId="2" xfId="7" applyNumberFormat="1" applyFont="1" applyFill="1" applyBorder="1" applyProtection="1">
      <alignment horizontal="center" vertical="top" shrinkToFit="1"/>
    </xf>
    <xf numFmtId="0" fontId="6" fillId="5" borderId="5" xfId="6" applyNumberFormat="1" applyFont="1" applyFill="1" applyBorder="1" applyProtection="1">
      <alignment vertical="top" wrapText="1"/>
    </xf>
    <xf numFmtId="0" fontId="6" fillId="5" borderId="15" xfId="6" applyNumberFormat="1" applyFont="1" applyFill="1" applyBorder="1" applyProtection="1">
      <alignment vertical="top" wrapText="1"/>
    </xf>
    <xf numFmtId="1" fontId="6" fillId="5" borderId="16" xfId="7" applyNumberFormat="1" applyFont="1" applyFill="1" applyBorder="1" applyProtection="1">
      <alignment horizontal="center" vertical="top" shrinkToFit="1"/>
    </xf>
    <xf numFmtId="1" fontId="6" fillId="5" borderId="9" xfId="7" applyNumberFormat="1" applyFont="1" applyFill="1" applyBorder="1" applyProtection="1">
      <alignment horizontal="center" vertical="top" shrinkToFit="1"/>
    </xf>
    <xf numFmtId="0" fontId="11" fillId="5" borderId="18" xfId="6" applyNumberFormat="1" applyFont="1" applyFill="1" applyBorder="1" applyProtection="1">
      <alignment vertical="top" wrapText="1"/>
    </xf>
    <xf numFmtId="1" fontId="8" fillId="5" borderId="19" xfId="7" applyNumberFormat="1" applyFont="1" applyFill="1" applyBorder="1" applyProtection="1">
      <alignment horizontal="center" vertical="top" shrinkToFit="1"/>
    </xf>
    <xf numFmtId="4" fontId="8" fillId="5" borderId="20" xfId="8" applyNumberFormat="1" applyFont="1" applyFill="1" applyBorder="1" applyProtection="1">
      <alignment horizontal="right" vertical="top" shrinkToFit="1"/>
    </xf>
    <xf numFmtId="0" fontId="8" fillId="5" borderId="6" xfId="5" applyFont="1" applyFill="1" applyBorder="1">
      <alignment horizontal="center" vertical="center" wrapText="1"/>
    </xf>
    <xf numFmtId="0" fontId="8" fillId="5" borderId="23" xfId="5" applyFont="1" applyFill="1" applyBorder="1">
      <alignment horizontal="center" vertical="center" wrapText="1"/>
    </xf>
    <xf numFmtId="0" fontId="6" fillId="5" borderId="9" xfId="6" applyNumberFormat="1" applyFont="1" applyFill="1" applyBorder="1" applyProtection="1">
      <alignment vertical="top" wrapText="1"/>
    </xf>
    <xf numFmtId="0" fontId="8" fillId="5" borderId="18" xfId="6" applyNumberFormat="1" applyFont="1" applyFill="1" applyBorder="1" applyProtection="1">
      <alignment vertical="top" wrapText="1"/>
    </xf>
    <xf numFmtId="0" fontId="6" fillId="5" borderId="8" xfId="6" applyNumberFormat="1" applyFont="1" applyFill="1" applyBorder="1" applyProtection="1">
      <alignment vertical="top" wrapText="1"/>
    </xf>
    <xf numFmtId="1" fontId="6" fillId="5" borderId="8" xfId="7" applyNumberFormat="1" applyFont="1" applyFill="1" applyBorder="1" applyProtection="1">
      <alignment horizontal="center" vertical="top" shrinkToFit="1"/>
    </xf>
    <xf numFmtId="164" fontId="8" fillId="5" borderId="20" xfId="8" applyNumberFormat="1" applyFont="1" applyFill="1" applyBorder="1" applyProtection="1">
      <alignment horizontal="right" vertical="top" shrinkToFit="1"/>
    </xf>
    <xf numFmtId="4" fontId="8" fillId="5" borderId="6" xfId="8" applyNumberFormat="1" applyFont="1" applyFill="1" applyBorder="1" applyProtection="1">
      <alignment horizontal="right" vertical="top" shrinkToFit="1"/>
    </xf>
    <xf numFmtId="4" fontId="8" fillId="5" borderId="27" xfId="8" applyNumberFormat="1" applyFont="1" applyFill="1" applyBorder="1" applyProtection="1">
      <alignment horizontal="right" vertical="top" shrinkToFit="1"/>
    </xf>
    <xf numFmtId="164" fontId="8" fillId="5" borderId="26" xfId="8" applyNumberFormat="1" applyFont="1" applyFill="1" applyBorder="1" applyProtection="1">
      <alignment horizontal="right" vertical="top" shrinkToFit="1"/>
    </xf>
    <xf numFmtId="4" fontId="8" fillId="5" borderId="26" xfId="8" applyNumberFormat="1" applyFont="1" applyFill="1" applyBorder="1" applyProtection="1">
      <alignment horizontal="right" vertical="top" shrinkToFit="1"/>
    </xf>
    <xf numFmtId="1" fontId="6" fillId="5" borderId="11" xfId="7" applyNumberFormat="1" applyFont="1" applyFill="1" applyBorder="1" applyProtection="1">
      <alignment horizontal="center" vertical="top" shrinkToFit="1"/>
    </xf>
    <xf numFmtId="0" fontId="6" fillId="5" borderId="10" xfId="6" applyNumberFormat="1" applyFont="1" applyFill="1" applyBorder="1" applyProtection="1">
      <alignment vertical="top" wrapText="1"/>
    </xf>
    <xf numFmtId="4" fontId="8" fillId="5" borderId="24" xfId="8" applyNumberFormat="1" applyFont="1" applyFill="1" applyBorder="1" applyProtection="1">
      <alignment horizontal="right" vertical="top" shrinkToFit="1"/>
    </xf>
    <xf numFmtId="0" fontId="6" fillId="5" borderId="29" xfId="6" applyNumberFormat="1" applyFont="1" applyFill="1" applyBorder="1" applyProtection="1">
      <alignment vertical="top" wrapText="1"/>
    </xf>
    <xf numFmtId="0" fontId="6" fillId="5" borderId="31" xfId="6" applyNumberFormat="1" applyFont="1" applyFill="1" applyBorder="1" applyProtection="1">
      <alignment vertical="top" wrapText="1"/>
    </xf>
    <xf numFmtId="0" fontId="11" fillId="5" borderId="25" xfId="6" applyNumberFormat="1" applyFont="1" applyFill="1" applyBorder="1" applyProtection="1">
      <alignment vertical="top" wrapText="1"/>
    </xf>
    <xf numFmtId="1" fontId="8" fillId="5" borderId="32" xfId="7" applyNumberFormat="1" applyFont="1" applyFill="1" applyBorder="1" applyProtection="1">
      <alignment horizontal="center" vertical="top" shrinkToFit="1"/>
    </xf>
    <xf numFmtId="4" fontId="6" fillId="5" borderId="34" xfId="8" applyNumberFormat="1" applyFont="1" applyFill="1" applyBorder="1" applyProtection="1">
      <alignment horizontal="right" vertical="top" shrinkToFit="1"/>
    </xf>
    <xf numFmtId="4" fontId="6" fillId="5" borderId="7" xfId="8" applyNumberFormat="1" applyFont="1" applyFill="1" applyBorder="1" applyProtection="1">
      <alignment horizontal="right" vertical="top" shrinkToFit="1"/>
    </xf>
    <xf numFmtId="49" fontId="11" fillId="5" borderId="18" xfId="6" applyNumberFormat="1" applyFont="1" applyFill="1" applyBorder="1">
      <alignment vertical="top" wrapText="1"/>
    </xf>
    <xf numFmtId="0" fontId="11" fillId="5" borderId="18" xfId="6" applyFont="1" applyFill="1" applyBorder="1">
      <alignment vertical="top" wrapText="1"/>
    </xf>
    <xf numFmtId="4" fontId="8" fillId="5" borderId="6" xfId="11" applyNumberFormat="1" applyFont="1" applyFill="1" applyBorder="1" applyAlignment="1" applyProtection="1">
      <alignment horizontal="right" vertical="center" shrinkToFit="1"/>
    </xf>
    <xf numFmtId="164" fontId="6" fillId="5" borderId="22" xfId="8" applyNumberFormat="1" applyFont="1" applyFill="1" applyBorder="1" applyProtection="1">
      <alignment horizontal="right" vertical="top" shrinkToFit="1"/>
    </xf>
    <xf numFmtId="164" fontId="6" fillId="5" borderId="14" xfId="8" applyNumberFormat="1" applyFont="1" applyFill="1" applyBorder="1" applyProtection="1">
      <alignment horizontal="right" vertical="top" shrinkToFit="1"/>
    </xf>
    <xf numFmtId="164" fontId="6" fillId="5" borderId="35" xfId="8" applyNumberFormat="1" applyFont="1" applyFill="1" applyBorder="1" applyProtection="1">
      <alignment horizontal="right" vertical="top" shrinkToFit="1"/>
    </xf>
    <xf numFmtId="164" fontId="6" fillId="5" borderId="34" xfId="8" applyNumberFormat="1" applyFont="1" applyFill="1" applyBorder="1" applyProtection="1">
      <alignment horizontal="right" vertical="top" shrinkToFit="1"/>
    </xf>
    <xf numFmtId="4" fontId="8" fillId="5" borderId="27" xfId="11" applyNumberFormat="1" applyFont="1" applyFill="1" applyBorder="1" applyAlignment="1" applyProtection="1">
      <alignment horizontal="right" vertical="center" shrinkToFit="1"/>
    </xf>
    <xf numFmtId="0" fontId="6" fillId="5" borderId="4" xfId="6" applyNumberFormat="1" applyFont="1" applyFill="1" applyBorder="1" applyProtection="1">
      <alignment vertical="top" wrapText="1"/>
    </xf>
    <xf numFmtId="49" fontId="6" fillId="5" borderId="2" xfId="7" applyNumberFormat="1" applyFont="1" applyFill="1">
      <alignment horizontal="center" vertical="top" shrinkToFit="1"/>
    </xf>
    <xf numFmtId="0" fontId="6" fillId="5" borderId="0" xfId="0" applyFont="1" applyFill="1" applyAlignment="1">
      <alignment wrapText="1"/>
    </xf>
    <xf numFmtId="0" fontId="6" fillId="5" borderId="4" xfId="6" applyFont="1" applyFill="1" applyBorder="1">
      <alignment vertical="top" wrapText="1"/>
    </xf>
    <xf numFmtId="49" fontId="6" fillId="5" borderId="4" xfId="7" applyNumberFormat="1" applyFont="1" applyFill="1" applyBorder="1">
      <alignment horizontal="center" vertical="top" shrinkToFit="1"/>
    </xf>
    <xf numFmtId="1" fontId="6" fillId="5" borderId="37" xfId="7" applyNumberFormat="1" applyFont="1" applyFill="1" applyBorder="1" applyProtection="1">
      <alignment horizontal="center" vertical="top" shrinkToFit="1"/>
    </xf>
    <xf numFmtId="0" fontId="6" fillId="5" borderId="29" xfId="6" applyFont="1" applyFill="1" applyBorder="1">
      <alignment vertical="top" wrapText="1"/>
    </xf>
    <xf numFmtId="49" fontId="6" fillId="5" borderId="8" xfId="7" applyNumberFormat="1" applyFont="1" applyFill="1" applyBorder="1">
      <alignment horizontal="center" vertical="top" shrinkToFit="1"/>
    </xf>
    <xf numFmtId="0" fontId="6" fillId="5" borderId="1" xfId="1" applyNumberFormat="1" applyFont="1" applyFill="1" applyAlignment="1" applyProtection="1">
      <alignment wrapText="1"/>
    </xf>
    <xf numFmtId="0" fontId="6" fillId="5" borderId="1" xfId="2" applyNumberFormat="1" applyFont="1" applyFill="1" applyAlignment="1" applyProtection="1"/>
    <xf numFmtId="0" fontId="9" fillId="5" borderId="1" xfId="3" applyFont="1" applyFill="1" applyAlignment="1">
      <alignment horizontal="center"/>
    </xf>
    <xf numFmtId="0" fontId="6" fillId="5" borderId="1" xfId="4" applyNumberFormat="1" applyFont="1" applyFill="1" applyAlignment="1" applyProtection="1">
      <alignment horizontal="right"/>
    </xf>
    <xf numFmtId="0" fontId="6" fillId="5" borderId="1" xfId="4" applyFont="1" applyFill="1" applyAlignment="1">
      <alignment horizontal="right"/>
    </xf>
    <xf numFmtId="0" fontId="13" fillId="5" borderId="1" xfId="0" applyFont="1" applyFill="1" applyBorder="1"/>
    <xf numFmtId="49" fontId="6" fillId="5" borderId="2" xfId="7" applyNumberFormat="1" applyFont="1" applyFill="1" applyBorder="1" applyProtection="1">
      <alignment horizontal="center" vertical="top" shrinkToFit="1"/>
    </xf>
    <xf numFmtId="49" fontId="6" fillId="5" borderId="39" xfId="7" applyNumberFormat="1" applyFont="1" applyFill="1" applyBorder="1">
      <alignment horizontal="center" vertical="top" shrinkToFit="1"/>
    </xf>
    <xf numFmtId="0" fontId="6" fillId="5" borderId="41" xfId="6" applyNumberFormat="1" applyFont="1" applyFill="1" applyBorder="1" applyProtection="1">
      <alignment vertical="top" wrapText="1"/>
    </xf>
    <xf numFmtId="49" fontId="6" fillId="5" borderId="4" xfId="7" applyNumberFormat="1" applyFont="1" applyFill="1" applyBorder="1" applyProtection="1">
      <alignment horizontal="center" vertical="top" shrinkToFit="1"/>
    </xf>
    <xf numFmtId="0" fontId="6" fillId="5" borderId="40" xfId="6" applyNumberFormat="1" applyFont="1" applyFill="1" applyBorder="1" applyProtection="1">
      <alignment vertical="top" wrapText="1"/>
    </xf>
    <xf numFmtId="4" fontId="6" fillId="5" borderId="1" xfId="9" applyNumberFormat="1" applyFont="1" applyFill="1" applyBorder="1" applyProtection="1">
      <alignment horizontal="right" vertical="top" shrinkToFit="1"/>
    </xf>
    <xf numFmtId="11" fontId="21" fillId="5" borderId="4" xfId="0" quotePrefix="1" applyNumberFormat="1" applyFont="1" applyFill="1" applyBorder="1" applyAlignment="1">
      <alignment vertical="top" wrapText="1"/>
    </xf>
    <xf numFmtId="49" fontId="10" fillId="5" borderId="4" xfId="0" quotePrefix="1" applyNumberFormat="1" applyFont="1" applyFill="1" applyBorder="1" applyAlignment="1">
      <alignment horizontal="center" vertical="top" wrapText="1"/>
    </xf>
    <xf numFmtId="1" fontId="6" fillId="5" borderId="2" xfId="7" applyFont="1" applyFill="1">
      <alignment horizontal="center" vertical="top" shrinkToFit="1"/>
    </xf>
    <xf numFmtId="49" fontId="23" fillId="5" borderId="4" xfId="27" applyNumberFormat="1" applyFont="1" applyFill="1" applyBorder="1" applyAlignment="1">
      <alignment horizontal="center" vertical="top" wrapText="1"/>
    </xf>
    <xf numFmtId="0" fontId="6" fillId="5" borderId="42" xfId="6" applyNumberFormat="1" applyFont="1" applyFill="1" applyBorder="1" applyProtection="1">
      <alignment vertical="top" wrapText="1"/>
    </xf>
    <xf numFmtId="1" fontId="6" fillId="5" borderId="2" xfId="10" applyNumberFormat="1" applyFont="1" applyFill="1" applyBorder="1" applyAlignment="1">
      <alignment horizontal="center" vertical="top" shrinkToFit="1"/>
    </xf>
    <xf numFmtId="1" fontId="6" fillId="5" borderId="34" xfId="10" applyNumberFormat="1" applyFont="1" applyFill="1" applyBorder="1" applyAlignment="1">
      <alignment horizontal="center" vertical="top" shrinkToFit="1"/>
    </xf>
    <xf numFmtId="0" fontId="6" fillId="5" borderId="29" xfId="23" applyNumberFormat="1" applyFont="1" applyFill="1" applyBorder="1" applyAlignment="1">
      <alignment vertical="top" wrapText="1"/>
    </xf>
    <xf numFmtId="0" fontId="6" fillId="5" borderId="36" xfId="6" applyFont="1" applyFill="1" applyBorder="1">
      <alignment vertical="top" wrapText="1"/>
    </xf>
    <xf numFmtId="49" fontId="6" fillId="5" borderId="37" xfId="7" applyNumberFormat="1" applyFont="1" applyFill="1" applyBorder="1">
      <alignment horizontal="center" vertical="top" shrinkToFit="1"/>
    </xf>
    <xf numFmtId="49" fontId="6" fillId="5" borderId="43" xfId="7" applyNumberFormat="1" applyFont="1" applyFill="1" applyBorder="1">
      <alignment horizontal="center" vertical="top" shrinkToFit="1"/>
    </xf>
    <xf numFmtId="0" fontId="8" fillId="5" borderId="5" xfId="6" applyFont="1" applyFill="1" applyBorder="1">
      <alignment vertical="top" wrapText="1"/>
    </xf>
    <xf numFmtId="1" fontId="8" fillId="5" borderId="2" xfId="7" applyFont="1" applyFill="1">
      <alignment horizontal="center" vertical="top" shrinkToFit="1"/>
    </xf>
    <xf numFmtId="11" fontId="10" fillId="5" borderId="21" xfId="0" applyNumberFormat="1" applyFont="1" applyFill="1" applyBorder="1" applyAlignment="1">
      <alignment vertical="top" wrapText="1"/>
    </xf>
    <xf numFmtId="11" fontId="10" fillId="5" borderId="13" xfId="0" applyNumberFormat="1" applyFont="1" applyFill="1" applyBorder="1" applyAlignment="1">
      <alignment vertical="top" wrapText="1"/>
    </xf>
    <xf numFmtId="49" fontId="12" fillId="5" borderId="25" xfId="0" applyNumberFormat="1" applyFont="1" applyFill="1" applyBorder="1" applyAlignment="1">
      <alignment wrapText="1"/>
    </xf>
    <xf numFmtId="11" fontId="10" fillId="5" borderId="28" xfId="0" applyNumberFormat="1" applyFont="1" applyFill="1" applyBorder="1" applyAlignment="1">
      <alignment vertical="top" wrapText="1"/>
    </xf>
    <xf numFmtId="11" fontId="20" fillId="5" borderId="4" xfId="26" applyNumberFormat="1" applyFont="1" applyFill="1" applyBorder="1" applyAlignment="1">
      <alignment vertical="top" wrapText="1"/>
    </xf>
    <xf numFmtId="0" fontId="6" fillId="5" borderId="2" xfId="23" applyNumberFormat="1" applyFont="1" applyFill="1" applyAlignment="1">
      <alignment vertical="top" wrapText="1"/>
    </xf>
    <xf numFmtId="1" fontId="6" fillId="5" borderId="3" xfId="10" applyNumberFormat="1" applyFont="1" applyFill="1" applyAlignment="1">
      <alignment horizontal="center" vertical="top" shrinkToFit="1"/>
    </xf>
    <xf numFmtId="1" fontId="6" fillId="5" borderId="4" xfId="10" applyNumberFormat="1" applyFont="1" applyFill="1" applyBorder="1" applyAlignment="1">
      <alignment horizontal="center" vertical="top" shrinkToFit="1"/>
    </xf>
    <xf numFmtId="49" fontId="6" fillId="5" borderId="31" xfId="6" applyNumberFormat="1" applyFont="1" applyFill="1" applyBorder="1" applyAlignment="1">
      <alignment vertical="center" wrapText="1"/>
    </xf>
    <xf numFmtId="49" fontId="6" fillId="5" borderId="9" xfId="7" applyNumberFormat="1" applyFont="1" applyFill="1" applyBorder="1">
      <alignment horizontal="center" vertical="top" shrinkToFit="1"/>
    </xf>
    <xf numFmtId="0" fontId="6" fillId="5" borderId="34" xfId="23" applyNumberFormat="1" applyFont="1" applyFill="1" applyBorder="1" applyAlignment="1">
      <alignment vertical="top" wrapText="1"/>
    </xf>
    <xf numFmtId="1" fontId="6" fillId="5" borderId="34" xfId="7" applyNumberFormat="1" applyFont="1" applyFill="1" applyBorder="1" applyProtection="1">
      <alignment horizontal="center" vertical="top" shrinkToFit="1"/>
    </xf>
    <xf numFmtId="1" fontId="6" fillId="5" borderId="4" xfId="7" applyNumberFormat="1" applyFont="1" applyFill="1" applyBorder="1" applyProtection="1">
      <alignment horizontal="center" vertical="top" shrinkToFit="1"/>
    </xf>
    <xf numFmtId="11" fontId="10" fillId="5" borderId="45" xfId="0" quotePrefix="1" applyNumberFormat="1" applyFont="1" applyFill="1" applyBorder="1" applyAlignment="1">
      <alignment horizontal="left" vertical="top" wrapText="1"/>
    </xf>
    <xf numFmtId="49" fontId="6" fillId="5" borderId="9" xfId="7" applyNumberFormat="1" applyFont="1" applyFill="1" applyBorder="1" applyProtection="1">
      <alignment horizontal="center" vertical="top" shrinkToFit="1"/>
    </xf>
    <xf numFmtId="0" fontId="6" fillId="5" borderId="46" xfId="6" applyFont="1" applyFill="1" applyBorder="1">
      <alignment vertical="top" wrapText="1"/>
    </xf>
    <xf numFmtId="4" fontId="6" fillId="5" borderId="2" xfId="25" applyNumberFormat="1" applyFont="1" applyFill="1">
      <alignment horizontal="right" vertical="top" shrinkToFit="1"/>
    </xf>
    <xf numFmtId="1" fontId="6" fillId="5" borderId="8" xfId="7" applyFont="1" applyFill="1" applyBorder="1">
      <alignment horizontal="center" vertical="top" shrinkToFit="1"/>
    </xf>
    <xf numFmtId="49" fontId="23" fillId="5" borderId="4" xfId="0" applyNumberFormat="1" applyFont="1" applyFill="1" applyBorder="1" applyAlignment="1">
      <alignment horizontal="center" vertical="top"/>
    </xf>
    <xf numFmtId="49" fontId="20" fillId="5" borderId="4" xfId="0" applyNumberFormat="1" applyFont="1" applyFill="1" applyBorder="1" applyAlignment="1">
      <alignment horizontal="center" vertical="top"/>
    </xf>
    <xf numFmtId="0" fontId="23" fillId="5" borderId="4" xfId="28" applyFont="1" applyFill="1" applyBorder="1" applyAlignment="1">
      <alignment horizontal="left" vertical="top" wrapText="1"/>
    </xf>
    <xf numFmtId="49" fontId="23" fillId="5" borderId="4" xfId="28" applyNumberFormat="1" applyFont="1" applyFill="1" applyBorder="1" applyAlignment="1">
      <alignment horizontal="center" vertical="top" wrapText="1"/>
    </xf>
    <xf numFmtId="11" fontId="10" fillId="5" borderId="4" xfId="0" applyNumberFormat="1" applyFont="1" applyFill="1" applyBorder="1" applyAlignment="1">
      <alignment vertical="top" wrapText="1"/>
    </xf>
    <xf numFmtId="49" fontId="10" fillId="5" borderId="4" xfId="0" applyNumberFormat="1" applyFont="1" applyFill="1" applyBorder="1" applyAlignment="1">
      <alignment horizontal="center" vertical="top"/>
    </xf>
    <xf numFmtId="0" fontId="6" fillId="5" borderId="47" xfId="6" applyFont="1" applyFill="1" applyBorder="1">
      <alignment vertical="top" wrapText="1"/>
    </xf>
    <xf numFmtId="1" fontId="6" fillId="5" borderId="48" xfId="7" applyFont="1" applyFill="1" applyBorder="1">
      <alignment horizontal="center" vertical="top" shrinkToFit="1"/>
    </xf>
    <xf numFmtId="0" fontId="6" fillId="5" borderId="8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4" fontId="6" fillId="5" borderId="4" xfId="25" applyNumberFormat="1" applyFont="1" applyFill="1" applyBorder="1">
      <alignment horizontal="right" vertical="top" shrinkToFit="1"/>
    </xf>
    <xf numFmtId="49" fontId="6" fillId="5" borderId="36" xfId="7" applyNumberFormat="1" applyFont="1" applyFill="1" applyBorder="1">
      <alignment horizontal="center" vertical="top" shrinkToFit="1"/>
    </xf>
    <xf numFmtId="1" fontId="6" fillId="5" borderId="36" xfId="7" applyFont="1" applyFill="1" applyBorder="1">
      <alignment horizontal="center" vertical="top" shrinkToFit="1"/>
    </xf>
    <xf numFmtId="4" fontId="6" fillId="7" borderId="36" xfId="25" applyNumberFormat="1" applyFont="1" applyFill="1" applyBorder="1">
      <alignment horizontal="right" vertical="top" shrinkToFit="1"/>
    </xf>
    <xf numFmtId="1" fontId="6" fillId="5" borderId="50" xfId="7" applyNumberFormat="1" applyFont="1" applyFill="1" applyBorder="1" applyProtection="1">
      <alignment horizontal="center" vertical="top" shrinkToFit="1"/>
    </xf>
    <xf numFmtId="0" fontId="6" fillId="5" borderId="2" xfId="6" applyFont="1" applyFill="1" applyAlignment="1">
      <alignment vertical="center" wrapText="1"/>
    </xf>
    <xf numFmtId="4" fontId="6" fillId="5" borderId="14" xfId="25" applyNumberFormat="1" applyFont="1" applyFill="1" applyBorder="1">
      <alignment horizontal="right" vertical="top" shrinkToFit="1"/>
    </xf>
    <xf numFmtId="4" fontId="6" fillId="7" borderId="14" xfId="25" applyNumberFormat="1" applyFont="1" applyFill="1" applyBorder="1">
      <alignment horizontal="right" vertical="top" shrinkToFit="1"/>
    </xf>
    <xf numFmtId="11" fontId="23" fillId="5" borderId="45" xfId="0" quotePrefix="1" applyNumberFormat="1" applyFont="1" applyFill="1" applyBorder="1" applyAlignment="1">
      <alignment vertical="top" wrapText="1"/>
    </xf>
    <xf numFmtId="0" fontId="23" fillId="5" borderId="0" xfId="0" applyFont="1" applyFill="1" applyAlignment="1">
      <alignment wrapText="1"/>
    </xf>
    <xf numFmtId="4" fontId="14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/>
    <xf numFmtId="4" fontId="13" fillId="5" borderId="1" xfId="0" applyNumberFormat="1" applyFont="1" applyFill="1" applyBorder="1" applyAlignment="1">
      <alignment horizontal="left"/>
    </xf>
    <xf numFmtId="4" fontId="16" fillId="5" borderId="0" xfId="0" applyNumberFormat="1" applyFont="1" applyFill="1" applyAlignment="1">
      <alignment horizontal="center" vertical="center"/>
    </xf>
    <xf numFmtId="4" fontId="6" fillId="5" borderId="1" xfId="4" applyNumberFormat="1" applyFont="1" applyFill="1" applyAlignment="1">
      <alignment horizontal="right"/>
    </xf>
    <xf numFmtId="4" fontId="8" fillId="5" borderId="24" xfId="5" applyNumberFormat="1" applyFont="1" applyFill="1" applyBorder="1">
      <alignment horizontal="center" vertical="center" wrapText="1"/>
    </xf>
    <xf numFmtId="4" fontId="6" fillId="5" borderId="22" xfId="8" applyNumberFormat="1" applyFont="1" applyFill="1" applyBorder="1" applyProtection="1">
      <alignment horizontal="right" vertical="top" shrinkToFit="1"/>
    </xf>
    <xf numFmtId="4" fontId="6" fillId="5" borderId="14" xfId="8" applyNumberFormat="1" applyFont="1" applyFill="1" applyBorder="1" applyProtection="1">
      <alignment horizontal="right" vertical="top" shrinkToFit="1"/>
    </xf>
    <xf numFmtId="4" fontId="6" fillId="5" borderId="2" xfId="7" applyNumberFormat="1" applyFont="1" applyFill="1" applyAlignment="1">
      <alignment horizontal="right" vertical="top" shrinkToFit="1"/>
    </xf>
    <xf numFmtId="4" fontId="8" fillId="5" borderId="2" xfId="25" applyNumberFormat="1" applyFont="1" applyFill="1">
      <alignment horizontal="right" vertical="top" shrinkToFit="1"/>
    </xf>
    <xf numFmtId="4" fontId="6" fillId="5" borderId="17" xfId="8" applyNumberFormat="1" applyFont="1" applyFill="1" applyBorder="1" applyProtection="1">
      <alignment horizontal="right" vertical="top" shrinkToFit="1"/>
    </xf>
    <xf numFmtId="4" fontId="6" fillId="5" borderId="9" xfId="8" applyNumberFormat="1" applyFont="1" applyFill="1" applyBorder="1" applyProtection="1">
      <alignment horizontal="right" vertical="top" shrinkToFit="1"/>
    </xf>
    <xf numFmtId="4" fontId="6" fillId="5" borderId="8" xfId="8" applyNumberFormat="1" applyFont="1" applyFill="1" applyBorder="1" applyProtection="1">
      <alignment horizontal="right" vertical="top" shrinkToFit="1"/>
    </xf>
    <xf numFmtId="4" fontId="6" fillId="5" borderId="39" xfId="25" applyNumberFormat="1" applyFont="1" applyFill="1" applyBorder="1">
      <alignment horizontal="right" vertical="top" shrinkToFit="1"/>
    </xf>
    <xf numFmtId="4" fontId="6" fillId="5" borderId="12" xfId="8" applyNumberFormat="1" applyFont="1" applyFill="1" applyBorder="1" applyProtection="1">
      <alignment horizontal="right" vertical="top" shrinkToFit="1"/>
    </xf>
    <xf numFmtId="4" fontId="6" fillId="5" borderId="44" xfId="8" applyNumberFormat="1" applyFont="1" applyFill="1" applyBorder="1" applyProtection="1">
      <alignment horizontal="right" vertical="top" shrinkToFit="1"/>
    </xf>
    <xf numFmtId="4" fontId="6" fillId="5" borderId="30" xfId="8" applyNumberFormat="1" applyFont="1" applyFill="1" applyBorder="1" applyProtection="1">
      <alignment horizontal="right" vertical="top" shrinkToFit="1"/>
    </xf>
    <xf numFmtId="4" fontId="8" fillId="5" borderId="33" xfId="8" applyNumberFormat="1" applyFont="1" applyFill="1" applyBorder="1" applyProtection="1">
      <alignment horizontal="right" vertical="top" shrinkToFit="1"/>
    </xf>
    <xf numFmtId="4" fontId="6" fillId="5" borderId="4" xfId="8" applyNumberFormat="1" applyFont="1" applyFill="1" applyBorder="1" applyProtection="1">
      <alignment horizontal="right" vertical="top" shrinkToFit="1"/>
    </xf>
    <xf numFmtId="4" fontId="6" fillId="5" borderId="38" xfId="8" applyNumberFormat="1" applyFont="1" applyFill="1" applyBorder="1" applyProtection="1">
      <alignment horizontal="right" vertical="top" shrinkToFit="1"/>
    </xf>
    <xf numFmtId="4" fontId="6" fillId="5" borderId="45" xfId="8" applyNumberFormat="1" applyFont="1" applyFill="1" applyBorder="1" applyProtection="1">
      <alignment horizontal="right" vertical="top" shrinkToFit="1"/>
    </xf>
    <xf numFmtId="4" fontId="6" fillId="5" borderId="36" xfId="8" applyNumberFormat="1" applyFont="1" applyFill="1" applyBorder="1" applyProtection="1">
      <alignment horizontal="right" vertical="top" shrinkToFit="1"/>
    </xf>
    <xf numFmtId="4" fontId="6" fillId="5" borderId="4" xfId="7" applyNumberFormat="1" applyFont="1" applyFill="1" applyBorder="1" applyAlignment="1">
      <alignment horizontal="right" vertical="top" shrinkToFit="1"/>
    </xf>
    <xf numFmtId="4" fontId="6" fillId="5" borderId="49" xfId="7" applyNumberFormat="1" applyFont="1" applyFill="1" applyBorder="1" applyAlignment="1">
      <alignment vertical="top" shrinkToFit="1"/>
    </xf>
    <xf numFmtId="4" fontId="6" fillId="5" borderId="22" xfId="25" applyNumberFormat="1" applyFont="1" applyFill="1" applyBorder="1">
      <alignment horizontal="right" vertical="top" shrinkToFit="1"/>
    </xf>
    <xf numFmtId="4" fontId="6" fillId="5" borderId="30" xfId="25" applyNumberFormat="1" applyFont="1" applyFill="1" applyBorder="1">
      <alignment horizontal="right" vertical="top" shrinkToFit="1"/>
    </xf>
    <xf numFmtId="4" fontId="6" fillId="5" borderId="36" xfId="25" applyNumberFormat="1" applyFont="1" applyFill="1" applyBorder="1">
      <alignment horizontal="right" vertical="top" shrinkToFit="1"/>
    </xf>
    <xf numFmtId="4" fontId="7" fillId="5" borderId="0" xfId="0" applyNumberFormat="1" applyFont="1" applyFill="1" applyProtection="1">
      <protection locked="0"/>
    </xf>
    <xf numFmtId="0" fontId="23" fillId="5" borderId="1" xfId="28" applyFont="1" applyFill="1" applyAlignment="1">
      <alignment horizontal="left" vertical="top" wrapText="1"/>
    </xf>
    <xf numFmtId="0" fontId="6" fillId="5" borderId="36" xfId="6" applyNumberFormat="1" applyFont="1" applyFill="1" applyBorder="1" applyProtection="1">
      <alignment vertical="top" wrapText="1"/>
    </xf>
    <xf numFmtId="1" fontId="6" fillId="5" borderId="36" xfId="7" applyNumberFormat="1" applyFont="1" applyFill="1" applyBorder="1" applyProtection="1">
      <alignment horizontal="center" vertical="top" shrinkToFit="1"/>
    </xf>
    <xf numFmtId="0" fontId="24" fillId="5" borderId="27" xfId="0" applyFont="1" applyFill="1" applyBorder="1"/>
    <xf numFmtId="49" fontId="8" fillId="5" borderId="32" xfId="7" applyNumberFormat="1" applyFont="1" applyFill="1" applyBorder="1" applyProtection="1">
      <alignment horizontal="center" vertical="top" shrinkToFit="1"/>
    </xf>
    <xf numFmtId="1" fontId="6" fillId="6" borderId="1" xfId="7" applyFont="1" applyFill="1" applyBorder="1">
      <alignment horizontal="center" vertical="top" shrinkToFit="1"/>
    </xf>
    <xf numFmtId="4" fontId="6" fillId="6" borderId="4" xfId="25" applyNumberFormat="1" applyFont="1" applyFill="1" applyBorder="1">
      <alignment horizontal="right" vertical="top" shrinkToFit="1"/>
    </xf>
    <xf numFmtId="0" fontId="13" fillId="5" borderId="1" xfId="0" applyFont="1" applyFill="1" applyBorder="1" applyAlignment="1">
      <alignment horizontal="left"/>
    </xf>
    <xf numFmtId="49" fontId="7" fillId="5" borderId="4" xfId="0" applyNumberFormat="1" applyFont="1" applyFill="1" applyBorder="1" applyAlignment="1" applyProtection="1">
      <alignment wrapText="1"/>
      <protection locked="0"/>
    </xf>
    <xf numFmtId="1" fontId="6" fillId="5" borderId="50" xfId="7" applyFont="1" applyFill="1" applyBorder="1">
      <alignment horizontal="center" vertical="top" shrinkToFit="1"/>
    </xf>
    <xf numFmtId="1" fontId="6" fillId="5" borderId="43" xfId="7" applyFont="1" applyFill="1" applyBorder="1">
      <alignment horizontal="center" vertical="top" shrinkToFit="1"/>
    </xf>
    <xf numFmtId="2" fontId="6" fillId="5" borderId="4" xfId="7" applyNumberFormat="1" applyFont="1" applyFill="1" applyBorder="1" applyAlignment="1">
      <alignment horizontal="right" vertical="top" shrinkToFit="1"/>
    </xf>
    <xf numFmtId="0" fontId="6" fillId="5" borderId="1" xfId="1" applyFont="1" applyFill="1" applyAlignment="1">
      <alignment horizontal="left" vertical="top" wrapText="1"/>
    </xf>
    <xf numFmtId="49" fontId="6" fillId="5" borderId="2" xfId="7" applyNumberFormat="1" applyFont="1" applyFill="1" applyAlignment="1">
      <alignment horizontal="center" vertical="top"/>
    </xf>
    <xf numFmtId="4" fontId="6" fillId="6" borderId="14" xfId="8" applyNumberFormat="1" applyFont="1" applyFill="1" applyBorder="1" applyProtection="1">
      <alignment horizontal="right" vertical="top" shrinkToFit="1"/>
    </xf>
    <xf numFmtId="4" fontId="6" fillId="6" borderId="2" xfId="7" applyNumberFormat="1" applyFont="1" applyFill="1" applyAlignment="1">
      <alignment horizontal="right" vertical="top" shrinkToFit="1"/>
    </xf>
    <xf numFmtId="4" fontId="6" fillId="6" borderId="2" xfId="8" applyNumberFormat="1" applyFont="1" applyFill="1" applyProtection="1">
      <alignment horizontal="right" vertical="top" shrinkToFit="1"/>
    </xf>
    <xf numFmtId="0" fontId="8" fillId="5" borderId="27" xfId="10" applyNumberFormat="1" applyFont="1" applyFill="1" applyBorder="1" applyAlignment="1" applyProtection="1">
      <alignment horizontal="right" vertical="center"/>
    </xf>
    <xf numFmtId="0" fontId="8" fillId="5" borderId="23" xfId="1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left"/>
    </xf>
    <xf numFmtId="0" fontId="15" fillId="5" borderId="0" xfId="0" applyFont="1" applyFill="1" applyAlignment="1">
      <alignment horizontal="left"/>
    </xf>
    <xf numFmtId="0" fontId="17" fillId="5" borderId="0" xfId="0" applyFont="1" applyFill="1" applyAlignment="1">
      <alignment horizontal="center"/>
    </xf>
    <xf numFmtId="49" fontId="18" fillId="5" borderId="0" xfId="0" applyNumberFormat="1" applyFont="1" applyFill="1" applyAlignment="1">
      <alignment horizontal="center" wrapText="1"/>
    </xf>
    <xf numFmtId="0" fontId="6" fillId="5" borderId="31" xfId="23" applyNumberFormat="1" applyFont="1" applyFill="1" applyBorder="1" applyAlignment="1">
      <alignment vertical="top" wrapText="1"/>
    </xf>
    <xf numFmtId="1" fontId="6" fillId="5" borderId="9" xfId="10" applyNumberFormat="1" applyFont="1" applyFill="1" applyBorder="1" applyAlignment="1">
      <alignment horizontal="center" vertical="top" shrinkToFit="1"/>
    </xf>
    <xf numFmtId="1" fontId="6" fillId="5" borderId="35" xfId="10" applyNumberFormat="1" applyFont="1" applyFill="1" applyBorder="1" applyAlignment="1">
      <alignment horizontal="center" vertical="top" shrinkToFit="1"/>
    </xf>
    <xf numFmtId="4" fontId="6" fillId="5" borderId="45" xfId="25" applyNumberFormat="1" applyFont="1" applyFill="1" applyBorder="1">
      <alignment horizontal="right" vertical="top" shrinkToFit="1"/>
    </xf>
    <xf numFmtId="49" fontId="6" fillId="5" borderId="2" xfId="7" applyNumberFormat="1" applyFont="1" applyFill="1" applyAlignment="1">
      <alignment horizontal="left" vertical="top" wrapText="1" shrinkToFit="1"/>
    </xf>
    <xf numFmtId="4" fontId="6" fillId="6" borderId="30" xfId="8" applyNumberFormat="1" applyFont="1" applyFill="1" applyBorder="1" applyProtection="1">
      <alignment horizontal="right" vertical="top" shrinkToFit="1"/>
    </xf>
    <xf numFmtId="0" fontId="6" fillId="5" borderId="2" xfId="6" applyFont="1" applyFill="1">
      <alignment vertical="top" wrapText="1"/>
    </xf>
    <xf numFmtId="4" fontId="6" fillId="5" borderId="5" xfId="23" applyFont="1" applyFill="1" applyBorder="1" applyAlignment="1">
      <alignment vertical="top" wrapText="1"/>
    </xf>
    <xf numFmtId="2" fontId="6" fillId="5" borderId="2" xfId="7" applyNumberFormat="1" applyFont="1" applyFill="1" applyAlignment="1">
      <alignment horizontal="right" vertical="top" shrinkToFit="1"/>
    </xf>
  </cellXfs>
  <cellStyles count="29">
    <cellStyle name="br" xfId="16" xr:uid="{00000000-0005-0000-0000-000000000000}"/>
    <cellStyle name="col" xfId="15" xr:uid="{00000000-0005-0000-0000-000001000000}"/>
    <cellStyle name="st26" xfId="25" xr:uid="{00000000-0005-0000-0000-000002000000}"/>
    <cellStyle name="style0" xfId="17" xr:uid="{00000000-0005-0000-0000-000003000000}"/>
    <cellStyle name="td" xfId="18" xr:uid="{00000000-0005-0000-0000-000004000000}"/>
    <cellStyle name="tr" xfId="14" xr:uid="{00000000-0005-0000-0000-000005000000}"/>
    <cellStyle name="xl21" xfId="19" xr:uid="{00000000-0005-0000-0000-000006000000}"/>
    <cellStyle name="xl22" xfId="5" xr:uid="{00000000-0005-0000-0000-000007000000}"/>
    <cellStyle name="xl23" xfId="2" xr:uid="{00000000-0005-0000-0000-000008000000}"/>
    <cellStyle name="xl24" xfId="1" xr:uid="{00000000-0005-0000-0000-000009000000}"/>
    <cellStyle name="xl25" xfId="10" xr:uid="{00000000-0005-0000-0000-00000A000000}"/>
    <cellStyle name="xl26" xfId="20" xr:uid="{00000000-0005-0000-0000-00000B000000}"/>
    <cellStyle name="xl27" xfId="11" xr:uid="{00000000-0005-0000-0000-00000C000000}"/>
    <cellStyle name="xl28" xfId="12" xr:uid="{00000000-0005-0000-0000-00000D000000}"/>
    <cellStyle name="xl29" xfId="3" xr:uid="{00000000-0005-0000-0000-00000E000000}"/>
    <cellStyle name="xl30" xfId="4" xr:uid="{00000000-0005-0000-0000-00000F000000}"/>
    <cellStyle name="xl31" xfId="13" xr:uid="{00000000-0005-0000-0000-000010000000}"/>
    <cellStyle name="xl32" xfId="6" xr:uid="{00000000-0005-0000-0000-000011000000}"/>
    <cellStyle name="xl33" xfId="21" xr:uid="{00000000-0005-0000-0000-000012000000}"/>
    <cellStyle name="xl34" xfId="7" xr:uid="{00000000-0005-0000-0000-000013000000}"/>
    <cellStyle name="xl35" xfId="22" xr:uid="{00000000-0005-0000-0000-000014000000}"/>
    <cellStyle name="xl36" xfId="8" xr:uid="{00000000-0005-0000-0000-000015000000}"/>
    <cellStyle name="xl37" xfId="23" xr:uid="{00000000-0005-0000-0000-000016000000}"/>
    <cellStyle name="xl38" xfId="24" xr:uid="{00000000-0005-0000-0000-000017000000}"/>
    <cellStyle name="xl39" xfId="9" xr:uid="{00000000-0005-0000-0000-000018000000}"/>
    <cellStyle name="Обычный" xfId="0" builtinId="0"/>
    <cellStyle name="Обычный 2" xfId="27" xr:uid="{C7655814-5B1F-471E-AD67-76E531C08875}"/>
    <cellStyle name="Обычный 3" xfId="28" xr:uid="{C3DADEA6-DFDC-479A-A4CA-FBCD5F7E1FE2}"/>
    <cellStyle name="Обычный 4" xfId="26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1"/>
  <sheetViews>
    <sheetView showGridLines="0" tabSelected="1" topLeftCell="A385" zoomScaleNormal="100" zoomScaleSheetLayoutView="100" workbookViewId="0">
      <selection activeCell="V398" sqref="V398"/>
    </sheetView>
  </sheetViews>
  <sheetFormatPr defaultRowHeight="15" outlineLevelRow="6" x14ac:dyDescent="0.25"/>
  <cols>
    <col min="1" max="1" width="63.7109375" style="1" customWidth="1"/>
    <col min="2" max="2" width="10.7109375" style="1" customWidth="1"/>
    <col min="3" max="3" width="7.7109375" style="1" customWidth="1"/>
    <col min="4" max="4" width="11.7109375" style="143" customWidth="1"/>
    <col min="5" max="12" width="9.140625" style="1" hidden="1"/>
    <col min="13" max="16384" width="9.140625" style="1"/>
  </cols>
  <sheetData>
    <row r="1" spans="1:12" ht="15.75" x14ac:dyDescent="0.25">
      <c r="A1" s="53"/>
      <c r="B1" s="163" t="s">
        <v>276</v>
      </c>
      <c r="C1" s="163"/>
      <c r="D1" s="116"/>
      <c r="E1" s="54"/>
      <c r="F1" s="54"/>
      <c r="G1" s="54"/>
      <c r="H1" s="54"/>
      <c r="I1" s="54"/>
      <c r="J1" s="54"/>
      <c r="K1" s="54"/>
      <c r="L1" s="54"/>
    </row>
    <row r="2" spans="1:12" ht="15.75" x14ac:dyDescent="0.25">
      <c r="A2" s="53"/>
      <c r="B2" s="58" t="s">
        <v>277</v>
      </c>
      <c r="C2" s="58"/>
      <c r="D2" s="117"/>
      <c r="E2" s="54"/>
      <c r="F2" s="54"/>
      <c r="G2" s="54"/>
      <c r="H2" s="54"/>
      <c r="I2" s="54"/>
      <c r="J2" s="54"/>
      <c r="K2" s="54"/>
      <c r="L2" s="54"/>
    </row>
    <row r="3" spans="1:12" ht="15.75" x14ac:dyDescent="0.25">
      <c r="A3" s="53"/>
      <c r="B3" s="151" t="s">
        <v>278</v>
      </c>
      <c r="C3" s="151"/>
      <c r="D3" s="118"/>
      <c r="E3" s="54"/>
      <c r="F3" s="54"/>
      <c r="G3" s="54"/>
      <c r="H3" s="54"/>
      <c r="I3" s="54"/>
      <c r="J3" s="54"/>
      <c r="K3" s="54"/>
      <c r="L3" s="54"/>
    </row>
    <row r="4" spans="1:12" ht="15.75" x14ac:dyDescent="0.25">
      <c r="A4" s="53"/>
      <c r="B4" s="163" t="s">
        <v>311</v>
      </c>
      <c r="C4" s="163"/>
      <c r="D4" s="163"/>
      <c r="E4" s="54"/>
      <c r="F4" s="54"/>
      <c r="G4" s="54"/>
      <c r="H4" s="54"/>
      <c r="I4" s="54"/>
      <c r="J4" s="54"/>
      <c r="K4" s="54"/>
      <c r="L4" s="54"/>
    </row>
    <row r="5" spans="1:12" ht="15.75" x14ac:dyDescent="0.25">
      <c r="A5" s="53"/>
      <c r="B5" s="151" t="s">
        <v>312</v>
      </c>
      <c r="C5" s="151"/>
      <c r="D5" s="118"/>
      <c r="E5" s="54"/>
      <c r="F5" s="54"/>
      <c r="G5" s="54"/>
      <c r="H5" s="54"/>
      <c r="I5" s="54"/>
      <c r="J5" s="54"/>
      <c r="K5" s="54"/>
      <c r="L5" s="54"/>
    </row>
    <row r="6" spans="1:12" x14ac:dyDescent="0.25">
      <c r="A6" s="53"/>
      <c r="B6" s="164" t="s">
        <v>313</v>
      </c>
      <c r="C6" s="164"/>
      <c r="D6" s="119"/>
      <c r="E6" s="54"/>
      <c r="F6" s="54"/>
      <c r="G6" s="54"/>
      <c r="H6" s="54"/>
      <c r="I6" s="54"/>
      <c r="J6" s="54"/>
      <c r="K6" s="54"/>
      <c r="L6" s="54"/>
    </row>
    <row r="7" spans="1:12" ht="15.75" customHeight="1" x14ac:dyDescent="0.3">
      <c r="A7" s="165" t="s">
        <v>279</v>
      </c>
      <c r="B7" s="165"/>
      <c r="C7" s="165"/>
      <c r="D7" s="165"/>
      <c r="E7" s="55"/>
      <c r="F7" s="55"/>
      <c r="G7" s="55"/>
      <c r="H7" s="55"/>
      <c r="I7" s="55"/>
      <c r="J7" s="55"/>
      <c r="K7" s="55"/>
      <c r="L7" s="55"/>
    </row>
    <row r="8" spans="1:12" ht="46.5" customHeight="1" x14ac:dyDescent="0.25">
      <c r="A8" s="166" t="s">
        <v>314</v>
      </c>
      <c r="B8" s="166"/>
      <c r="C8" s="166"/>
      <c r="D8" s="166"/>
      <c r="E8" s="55"/>
      <c r="F8" s="55"/>
      <c r="G8" s="55"/>
      <c r="H8" s="55"/>
      <c r="I8" s="55"/>
      <c r="J8" s="55"/>
      <c r="K8" s="55"/>
      <c r="L8" s="55"/>
    </row>
    <row r="9" spans="1:12" ht="12" customHeight="1" thickBot="1" x14ac:dyDescent="0.3">
      <c r="A9" s="56"/>
      <c r="B9" s="57"/>
      <c r="C9" s="57"/>
      <c r="D9" s="120"/>
      <c r="E9" s="57"/>
      <c r="F9" s="57"/>
      <c r="G9" s="57"/>
      <c r="H9" s="57"/>
      <c r="I9" s="57"/>
      <c r="J9" s="57"/>
      <c r="K9" s="57"/>
      <c r="L9" s="57"/>
    </row>
    <row r="10" spans="1:12" ht="27.75" customHeight="1" thickBot="1" x14ac:dyDescent="0.3">
      <c r="A10" s="17" t="s">
        <v>256</v>
      </c>
      <c r="B10" s="18" t="s">
        <v>0</v>
      </c>
      <c r="C10" s="17" t="s">
        <v>1</v>
      </c>
      <c r="D10" s="121" t="s">
        <v>315</v>
      </c>
      <c r="E10" s="2" t="s">
        <v>2</v>
      </c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</row>
    <row r="11" spans="1:12" ht="29.25" outlineLevel="1" thickBot="1" x14ac:dyDescent="0.3">
      <c r="A11" s="14" t="s">
        <v>259</v>
      </c>
      <c r="B11" s="15" t="s">
        <v>4</v>
      </c>
      <c r="C11" s="15" t="s">
        <v>3</v>
      </c>
      <c r="D11" s="23">
        <f>D14+D16+D18+D21+D27+D29+D31+D32+D37+D40+D43+D48+D51+D53+D55+D59+D63+D65+D67+D72+D75+D78+D84+D86+D90+D93+D95+D97+D101+D105+D107+D113+D117+D120+D123+D124+D126+D128</f>
        <v>288692.92000000004</v>
      </c>
      <c r="E11" s="23">
        <v>257775.54</v>
      </c>
      <c r="F11" s="23">
        <v>257775.54</v>
      </c>
      <c r="G11" s="23">
        <v>257775.54</v>
      </c>
      <c r="H11" s="23">
        <v>257775.54</v>
      </c>
      <c r="I11" s="23">
        <v>257775.54</v>
      </c>
      <c r="J11" s="23">
        <v>257775.54</v>
      </c>
      <c r="K11" s="23">
        <v>257775.54</v>
      </c>
      <c r="L11" s="26">
        <v>257775.54</v>
      </c>
    </row>
    <row r="12" spans="1:12" outlineLevel="3" x14ac:dyDescent="0.25">
      <c r="A12" s="78" t="s">
        <v>249</v>
      </c>
      <c r="B12" s="13" t="s">
        <v>6</v>
      </c>
      <c r="C12" s="13" t="s">
        <v>3</v>
      </c>
      <c r="D12" s="122">
        <f>D13</f>
        <v>12446.6</v>
      </c>
      <c r="E12" s="40">
        <v>13509.8</v>
      </c>
      <c r="F12" s="40">
        <v>13509.8</v>
      </c>
      <c r="G12" s="40">
        <v>13509.8</v>
      </c>
      <c r="H12" s="40">
        <v>13509.8</v>
      </c>
      <c r="I12" s="40">
        <v>13509.8</v>
      </c>
      <c r="J12" s="40">
        <v>13509.8</v>
      </c>
      <c r="K12" s="40">
        <v>13509.8</v>
      </c>
      <c r="L12" s="42">
        <v>13509.8</v>
      </c>
    </row>
    <row r="13" spans="1:12" outlineLevel="4" x14ac:dyDescent="0.25">
      <c r="A13" s="79" t="s">
        <v>250</v>
      </c>
      <c r="B13" s="9" t="s">
        <v>8</v>
      </c>
      <c r="C13" s="9" t="s">
        <v>3</v>
      </c>
      <c r="D13" s="123">
        <f>D14+D16+D18</f>
        <v>12446.6</v>
      </c>
      <c r="E13" s="8">
        <v>13509.8</v>
      </c>
      <c r="F13" s="6">
        <v>0</v>
      </c>
      <c r="G13" s="6">
        <v>13509.8</v>
      </c>
      <c r="H13" s="6">
        <v>0</v>
      </c>
      <c r="I13" s="6">
        <v>13509.8</v>
      </c>
      <c r="J13" s="6">
        <v>0</v>
      </c>
      <c r="K13" s="5">
        <v>13521.6</v>
      </c>
      <c r="L13" s="5">
        <v>13535.9</v>
      </c>
    </row>
    <row r="14" spans="1:12" ht="51" outlineLevel="5" x14ac:dyDescent="0.25">
      <c r="A14" s="10" t="s">
        <v>9</v>
      </c>
      <c r="B14" s="9" t="s">
        <v>10</v>
      </c>
      <c r="C14" s="9" t="s">
        <v>3</v>
      </c>
      <c r="D14" s="123">
        <f>D15</f>
        <v>546.79999999999995</v>
      </c>
      <c r="E14" s="8">
        <v>547</v>
      </c>
      <c r="F14" s="6">
        <v>0</v>
      </c>
      <c r="G14" s="6">
        <v>547</v>
      </c>
      <c r="H14" s="6">
        <v>0</v>
      </c>
      <c r="I14" s="6">
        <v>547</v>
      </c>
      <c r="J14" s="6">
        <v>0</v>
      </c>
      <c r="K14" s="5">
        <v>547</v>
      </c>
      <c r="L14" s="5">
        <v>547</v>
      </c>
    </row>
    <row r="15" spans="1:12" ht="51" outlineLevel="6" x14ac:dyDescent="0.25">
      <c r="A15" s="10" t="s">
        <v>11</v>
      </c>
      <c r="B15" s="9" t="s">
        <v>10</v>
      </c>
      <c r="C15" s="9" t="s">
        <v>12</v>
      </c>
      <c r="D15" s="123">
        <v>546.79999999999995</v>
      </c>
      <c r="E15" s="8">
        <v>547</v>
      </c>
      <c r="F15" s="6">
        <v>0</v>
      </c>
      <c r="G15" s="6">
        <v>547</v>
      </c>
      <c r="H15" s="6">
        <v>0</v>
      </c>
      <c r="I15" s="6">
        <v>547</v>
      </c>
      <c r="J15" s="6">
        <v>0</v>
      </c>
      <c r="K15" s="5">
        <v>547</v>
      </c>
      <c r="L15" s="5">
        <v>547</v>
      </c>
    </row>
    <row r="16" spans="1:12" ht="38.25" outlineLevel="5" x14ac:dyDescent="0.25">
      <c r="A16" s="10" t="s">
        <v>13</v>
      </c>
      <c r="B16" s="9" t="s">
        <v>14</v>
      </c>
      <c r="C16" s="9" t="s">
        <v>3</v>
      </c>
      <c r="D16" s="123">
        <f>D17</f>
        <v>806.8</v>
      </c>
      <c r="E16" s="8">
        <v>776.1</v>
      </c>
      <c r="F16" s="6">
        <v>0</v>
      </c>
      <c r="G16" s="6">
        <v>776.1</v>
      </c>
      <c r="H16" s="6">
        <v>0</v>
      </c>
      <c r="I16" s="6">
        <v>776.1</v>
      </c>
      <c r="J16" s="6">
        <v>0</v>
      </c>
      <c r="K16" s="5">
        <v>787.9</v>
      </c>
      <c r="L16" s="5">
        <v>802.2</v>
      </c>
    </row>
    <row r="17" spans="1:12" ht="51" outlineLevel="6" x14ac:dyDescent="0.25">
      <c r="A17" s="10" t="s">
        <v>11</v>
      </c>
      <c r="B17" s="9" t="s">
        <v>14</v>
      </c>
      <c r="C17" s="9" t="s">
        <v>12</v>
      </c>
      <c r="D17" s="123">
        <v>806.8</v>
      </c>
      <c r="E17" s="8">
        <v>776.1</v>
      </c>
      <c r="F17" s="6">
        <v>0</v>
      </c>
      <c r="G17" s="6">
        <v>776.1</v>
      </c>
      <c r="H17" s="6">
        <v>0</v>
      </c>
      <c r="I17" s="6">
        <v>776.1</v>
      </c>
      <c r="J17" s="6">
        <v>0</v>
      </c>
      <c r="K17" s="5">
        <v>787.9</v>
      </c>
      <c r="L17" s="5">
        <v>802.2</v>
      </c>
    </row>
    <row r="18" spans="1:12" ht="63.75" outlineLevel="5" x14ac:dyDescent="0.25">
      <c r="A18" s="10" t="s">
        <v>15</v>
      </c>
      <c r="B18" s="9" t="s">
        <v>16</v>
      </c>
      <c r="C18" s="9" t="s">
        <v>3</v>
      </c>
      <c r="D18" s="123">
        <f>D19</f>
        <v>11093</v>
      </c>
      <c r="E18" s="8">
        <v>12186.7</v>
      </c>
      <c r="F18" s="6">
        <v>0</v>
      </c>
      <c r="G18" s="6">
        <v>12186.7</v>
      </c>
      <c r="H18" s="6">
        <v>0</v>
      </c>
      <c r="I18" s="6">
        <v>12186.7</v>
      </c>
      <c r="J18" s="6">
        <v>0</v>
      </c>
      <c r="K18" s="5">
        <v>12186.7</v>
      </c>
      <c r="L18" s="5">
        <v>12186.7</v>
      </c>
    </row>
    <row r="19" spans="1:12" ht="51" outlineLevel="6" x14ac:dyDescent="0.25">
      <c r="A19" s="10" t="s">
        <v>11</v>
      </c>
      <c r="B19" s="9" t="s">
        <v>16</v>
      </c>
      <c r="C19" s="9" t="s">
        <v>12</v>
      </c>
      <c r="D19" s="123">
        <v>11093</v>
      </c>
      <c r="E19" s="8">
        <v>12186.7</v>
      </c>
      <c r="F19" s="6">
        <v>0</v>
      </c>
      <c r="G19" s="6">
        <v>12186.7</v>
      </c>
      <c r="H19" s="6">
        <v>0</v>
      </c>
      <c r="I19" s="6">
        <v>12186.7</v>
      </c>
      <c r="J19" s="6">
        <v>0</v>
      </c>
      <c r="K19" s="5">
        <v>12186.7</v>
      </c>
      <c r="L19" s="5">
        <v>12186.7</v>
      </c>
    </row>
    <row r="20" spans="1:12" ht="25.5" outlineLevel="2" x14ac:dyDescent="0.25">
      <c r="A20" s="7" t="s">
        <v>251</v>
      </c>
      <c r="B20" s="9" t="s">
        <v>17</v>
      </c>
      <c r="C20" s="9" t="s">
        <v>3</v>
      </c>
      <c r="D20" s="123">
        <f>D21+D27+D31+D32+D37+D40+D43+D29</f>
        <v>74645.919999999998</v>
      </c>
      <c r="E20" s="41">
        <v>71502.600000000006</v>
      </c>
      <c r="F20" s="41">
        <v>71502.600000000006</v>
      </c>
      <c r="G20" s="41">
        <v>71502.600000000006</v>
      </c>
      <c r="H20" s="41">
        <v>71502.600000000006</v>
      </c>
      <c r="I20" s="41">
        <v>71502.600000000006</v>
      </c>
      <c r="J20" s="41">
        <v>71502.600000000006</v>
      </c>
      <c r="K20" s="41">
        <v>71502.600000000006</v>
      </c>
      <c r="L20" s="43">
        <v>71502.600000000006</v>
      </c>
    </row>
    <row r="21" spans="1:12" outlineLevel="5" x14ac:dyDescent="0.25">
      <c r="A21" s="10" t="s">
        <v>18</v>
      </c>
      <c r="B21" s="9" t="s">
        <v>19</v>
      </c>
      <c r="C21" s="9" t="s">
        <v>3</v>
      </c>
      <c r="D21" s="123">
        <f>D22+D23+D24+D25+D26</f>
        <v>22063.899999999998</v>
      </c>
      <c r="E21" s="8">
        <v>22760.1</v>
      </c>
      <c r="F21" s="6">
        <v>0</v>
      </c>
      <c r="G21" s="6">
        <v>22760.1</v>
      </c>
      <c r="H21" s="6">
        <v>0</v>
      </c>
      <c r="I21" s="6">
        <v>22760.1</v>
      </c>
      <c r="J21" s="6">
        <v>0</v>
      </c>
      <c r="K21" s="5">
        <v>21209.1</v>
      </c>
      <c r="L21" s="5">
        <v>21520.1</v>
      </c>
    </row>
    <row r="22" spans="1:12" ht="51" outlineLevel="6" x14ac:dyDescent="0.25">
      <c r="A22" s="10" t="s">
        <v>11</v>
      </c>
      <c r="B22" s="9" t="s">
        <v>19</v>
      </c>
      <c r="C22" s="9" t="s">
        <v>12</v>
      </c>
      <c r="D22" s="158">
        <f>5129.4-2.7093</f>
        <v>5126.6906999999992</v>
      </c>
      <c r="E22" s="8">
        <v>3316.2</v>
      </c>
      <c r="F22" s="6">
        <v>0</v>
      </c>
      <c r="G22" s="6">
        <v>3316.2</v>
      </c>
      <c r="H22" s="6">
        <v>0</v>
      </c>
      <c r="I22" s="6">
        <v>3316.2</v>
      </c>
      <c r="J22" s="6">
        <v>0</v>
      </c>
      <c r="K22" s="5">
        <v>1569.8</v>
      </c>
      <c r="L22" s="5">
        <v>1708.5</v>
      </c>
    </row>
    <row r="23" spans="1:12" ht="25.5" outlineLevel="6" x14ac:dyDescent="0.25">
      <c r="A23" s="10" t="s">
        <v>20</v>
      </c>
      <c r="B23" s="9" t="s">
        <v>19</v>
      </c>
      <c r="C23" s="9" t="s">
        <v>21</v>
      </c>
      <c r="D23" s="158">
        <f>7014.8+541+170.9+167.8-0.5+14</f>
        <v>7908</v>
      </c>
      <c r="E23" s="8">
        <v>6585</v>
      </c>
      <c r="F23" s="6">
        <v>0</v>
      </c>
      <c r="G23" s="6">
        <v>6585</v>
      </c>
      <c r="H23" s="6">
        <v>0</v>
      </c>
      <c r="I23" s="6">
        <v>6585</v>
      </c>
      <c r="J23" s="6">
        <v>0</v>
      </c>
      <c r="K23" s="5">
        <v>6692.2</v>
      </c>
      <c r="L23" s="5">
        <v>6802</v>
      </c>
    </row>
    <row r="24" spans="1:12" outlineLevel="6" x14ac:dyDescent="0.25">
      <c r="A24" s="173" t="s">
        <v>28</v>
      </c>
      <c r="B24" s="67" t="s">
        <v>19</v>
      </c>
      <c r="C24" s="67">
        <v>300</v>
      </c>
      <c r="D24" s="158">
        <v>2.7092999999999998</v>
      </c>
      <c r="E24" s="8"/>
      <c r="F24" s="6"/>
      <c r="G24" s="6"/>
      <c r="H24" s="6"/>
      <c r="I24" s="6"/>
      <c r="J24" s="6"/>
      <c r="K24" s="5"/>
      <c r="L24" s="5"/>
    </row>
    <row r="25" spans="1:12" ht="25.5" outlineLevel="6" x14ac:dyDescent="0.25">
      <c r="A25" s="10" t="s">
        <v>22</v>
      </c>
      <c r="B25" s="9" t="s">
        <v>19</v>
      </c>
      <c r="C25" s="9" t="s">
        <v>23</v>
      </c>
      <c r="D25" s="158">
        <f>9430.6-541+106.8+400-400+7</f>
        <v>9003.4</v>
      </c>
      <c r="E25" s="8">
        <v>12836.3</v>
      </c>
      <c r="F25" s="6">
        <v>0</v>
      </c>
      <c r="G25" s="6">
        <v>12836.3</v>
      </c>
      <c r="H25" s="6">
        <v>0</v>
      </c>
      <c r="I25" s="6">
        <v>12836.3</v>
      </c>
      <c r="J25" s="6">
        <v>0</v>
      </c>
      <c r="K25" s="5">
        <v>12928</v>
      </c>
      <c r="L25" s="5">
        <v>12988.5</v>
      </c>
    </row>
    <row r="26" spans="1:12" outlineLevel="6" x14ac:dyDescent="0.25">
      <c r="A26" s="10" t="s">
        <v>24</v>
      </c>
      <c r="B26" s="9" t="s">
        <v>19</v>
      </c>
      <c r="C26" s="9" t="s">
        <v>25</v>
      </c>
      <c r="D26" s="158">
        <f>22.6+0.5</f>
        <v>23.1</v>
      </c>
      <c r="E26" s="8">
        <v>22.6</v>
      </c>
      <c r="F26" s="6">
        <v>0</v>
      </c>
      <c r="G26" s="6">
        <v>22.6</v>
      </c>
      <c r="H26" s="6">
        <v>0</v>
      </c>
      <c r="I26" s="6">
        <v>22.6</v>
      </c>
      <c r="J26" s="6">
        <v>0</v>
      </c>
      <c r="K26" s="5">
        <v>19.100000000000001</v>
      </c>
      <c r="L26" s="5">
        <v>21.1</v>
      </c>
    </row>
    <row r="27" spans="1:12" ht="26.25" customHeight="1" outlineLevel="6" x14ac:dyDescent="0.25">
      <c r="A27" s="10" t="s">
        <v>386</v>
      </c>
      <c r="B27" s="9" t="s">
        <v>387</v>
      </c>
      <c r="C27" s="59" t="s">
        <v>3</v>
      </c>
      <c r="D27" s="123">
        <f>D28</f>
        <v>400</v>
      </c>
      <c r="E27" s="8"/>
      <c r="F27" s="6"/>
      <c r="G27" s="6"/>
      <c r="H27" s="6"/>
      <c r="I27" s="6"/>
      <c r="J27" s="6"/>
      <c r="K27" s="5"/>
      <c r="L27" s="5"/>
    </row>
    <row r="28" spans="1:12" ht="25.5" outlineLevel="6" x14ac:dyDescent="0.25">
      <c r="A28" s="10" t="s">
        <v>22</v>
      </c>
      <c r="B28" s="9" t="s">
        <v>387</v>
      </c>
      <c r="C28" s="59" t="s">
        <v>23</v>
      </c>
      <c r="D28" s="123">
        <v>400</v>
      </c>
      <c r="E28" s="8"/>
      <c r="F28" s="6"/>
      <c r="G28" s="6"/>
      <c r="H28" s="6"/>
      <c r="I28" s="6"/>
      <c r="J28" s="6"/>
      <c r="K28" s="5"/>
      <c r="L28" s="5"/>
    </row>
    <row r="29" spans="1:12" ht="76.5" outlineLevel="6" x14ac:dyDescent="0.25">
      <c r="A29" s="10" t="s">
        <v>284</v>
      </c>
      <c r="B29" s="9" t="s">
        <v>283</v>
      </c>
      <c r="C29" s="59" t="s">
        <v>3</v>
      </c>
      <c r="D29" s="123">
        <f>D30</f>
        <v>375.5</v>
      </c>
      <c r="E29" s="8"/>
      <c r="F29" s="6"/>
      <c r="G29" s="6"/>
      <c r="H29" s="6"/>
      <c r="I29" s="6"/>
      <c r="J29" s="6"/>
      <c r="K29" s="5"/>
      <c r="L29" s="5"/>
    </row>
    <row r="30" spans="1:12" ht="25.5" outlineLevel="6" x14ac:dyDescent="0.25">
      <c r="A30" s="10" t="s">
        <v>20</v>
      </c>
      <c r="B30" s="9" t="s">
        <v>283</v>
      </c>
      <c r="C30" s="9">
        <v>200</v>
      </c>
      <c r="D30" s="123">
        <f>300.5+75</f>
        <v>375.5</v>
      </c>
      <c r="E30" s="8"/>
      <c r="F30" s="6"/>
      <c r="G30" s="6"/>
      <c r="H30" s="6"/>
      <c r="I30" s="6"/>
      <c r="J30" s="6"/>
      <c r="K30" s="5"/>
      <c r="L30" s="5"/>
    </row>
    <row r="31" spans="1:12" ht="89.25" outlineLevel="6" x14ac:dyDescent="0.25">
      <c r="A31" s="7" t="s">
        <v>375</v>
      </c>
      <c r="B31" s="9" t="s">
        <v>376</v>
      </c>
      <c r="C31" s="9">
        <v>600</v>
      </c>
      <c r="D31" s="123">
        <f>275</f>
        <v>275</v>
      </c>
      <c r="E31" s="8"/>
      <c r="F31" s="6"/>
      <c r="G31" s="6"/>
      <c r="H31" s="6"/>
      <c r="I31" s="6"/>
      <c r="J31" s="6"/>
      <c r="K31" s="5"/>
      <c r="L31" s="5"/>
    </row>
    <row r="32" spans="1:12" outlineLevel="5" x14ac:dyDescent="0.25">
      <c r="A32" s="10" t="s">
        <v>26</v>
      </c>
      <c r="B32" s="9" t="s">
        <v>27</v>
      </c>
      <c r="C32" s="9" t="s">
        <v>3</v>
      </c>
      <c r="D32" s="123">
        <f>D33+D34+D35+D36</f>
        <v>37503.420000000006</v>
      </c>
      <c r="E32" s="8">
        <v>36366.199999999997</v>
      </c>
      <c r="F32" s="6">
        <v>0</v>
      </c>
      <c r="G32" s="6">
        <v>36366.199999999997</v>
      </c>
      <c r="H32" s="6">
        <v>0</v>
      </c>
      <c r="I32" s="6">
        <v>36366.199999999997</v>
      </c>
      <c r="J32" s="6">
        <v>0</v>
      </c>
      <c r="K32" s="5">
        <v>33772.800000000003</v>
      </c>
      <c r="L32" s="5">
        <v>33452</v>
      </c>
    </row>
    <row r="33" spans="1:12" ht="51" outlineLevel="6" x14ac:dyDescent="0.25">
      <c r="A33" s="10" t="s">
        <v>11</v>
      </c>
      <c r="B33" s="9" t="s">
        <v>27</v>
      </c>
      <c r="C33" s="9" t="s">
        <v>12</v>
      </c>
      <c r="D33" s="123">
        <v>12977.6</v>
      </c>
      <c r="E33" s="8">
        <v>12533.1</v>
      </c>
      <c r="F33" s="6">
        <v>0</v>
      </c>
      <c r="G33" s="6">
        <v>12533.1</v>
      </c>
      <c r="H33" s="6">
        <v>0</v>
      </c>
      <c r="I33" s="6">
        <v>12533.1</v>
      </c>
      <c r="J33" s="6">
        <v>0</v>
      </c>
      <c r="K33" s="5">
        <v>10882.7</v>
      </c>
      <c r="L33" s="5">
        <v>11013.8</v>
      </c>
    </row>
    <row r="34" spans="1:12" ht="25.5" outlineLevel="6" x14ac:dyDescent="0.25">
      <c r="A34" s="10" t="s">
        <v>20</v>
      </c>
      <c r="B34" s="9" t="s">
        <v>27</v>
      </c>
      <c r="C34" s="9" t="s">
        <v>21</v>
      </c>
      <c r="D34" s="158">
        <f>23539+74.4+205.42+158.5+0.2+100+21+75</f>
        <v>24173.52</v>
      </c>
      <c r="E34" s="8">
        <v>23477.1</v>
      </c>
      <c r="F34" s="6">
        <v>0</v>
      </c>
      <c r="G34" s="6">
        <v>23477.1</v>
      </c>
      <c r="H34" s="6">
        <v>0</v>
      </c>
      <c r="I34" s="6">
        <v>23477.1</v>
      </c>
      <c r="J34" s="6">
        <v>0</v>
      </c>
      <c r="K34" s="5">
        <v>22614.5</v>
      </c>
      <c r="L34" s="5">
        <v>22185.200000000001</v>
      </c>
    </row>
    <row r="35" spans="1:12" outlineLevel="6" x14ac:dyDescent="0.25">
      <c r="A35" s="10" t="s">
        <v>28</v>
      </c>
      <c r="B35" s="9" t="s">
        <v>27</v>
      </c>
      <c r="C35" s="9" t="s">
        <v>29</v>
      </c>
      <c r="D35" s="123">
        <v>37.4</v>
      </c>
      <c r="E35" s="8">
        <v>37.4</v>
      </c>
      <c r="F35" s="6">
        <v>0</v>
      </c>
      <c r="G35" s="6">
        <v>37.4</v>
      </c>
      <c r="H35" s="6">
        <v>0</v>
      </c>
      <c r="I35" s="6">
        <v>37.4</v>
      </c>
      <c r="J35" s="6">
        <v>0</v>
      </c>
      <c r="K35" s="5">
        <v>37.4</v>
      </c>
      <c r="L35" s="5">
        <v>37.4</v>
      </c>
    </row>
    <row r="36" spans="1:12" outlineLevel="6" x14ac:dyDescent="0.25">
      <c r="A36" s="10" t="s">
        <v>24</v>
      </c>
      <c r="B36" s="9" t="s">
        <v>27</v>
      </c>
      <c r="C36" s="9" t="s">
        <v>25</v>
      </c>
      <c r="D36" s="123">
        <v>314.89999999999998</v>
      </c>
      <c r="E36" s="8">
        <v>318.60000000000002</v>
      </c>
      <c r="F36" s="6">
        <v>0</v>
      </c>
      <c r="G36" s="6">
        <v>318.60000000000002</v>
      </c>
      <c r="H36" s="6">
        <v>0</v>
      </c>
      <c r="I36" s="6">
        <v>318.60000000000002</v>
      </c>
      <c r="J36" s="6">
        <v>0</v>
      </c>
      <c r="K36" s="5">
        <v>238.2</v>
      </c>
      <c r="L36" s="5">
        <v>215.6</v>
      </c>
    </row>
    <row r="37" spans="1:12" ht="25.5" outlineLevel="5" x14ac:dyDescent="0.25">
      <c r="A37" s="10" t="s">
        <v>30</v>
      </c>
      <c r="B37" s="9" t="s">
        <v>31</v>
      </c>
      <c r="C37" s="9" t="s">
        <v>3</v>
      </c>
      <c r="D37" s="123">
        <f>D38+D39</f>
        <v>6322.9</v>
      </c>
      <c r="E37" s="8">
        <v>5330.6</v>
      </c>
      <c r="F37" s="6">
        <v>0</v>
      </c>
      <c r="G37" s="6">
        <v>5330.6</v>
      </c>
      <c r="H37" s="6">
        <v>0</v>
      </c>
      <c r="I37" s="6">
        <v>5330.6</v>
      </c>
      <c r="J37" s="6">
        <v>0</v>
      </c>
      <c r="K37" s="5">
        <v>4845.1000000000004</v>
      </c>
      <c r="L37" s="5">
        <v>4932.8999999999996</v>
      </c>
    </row>
    <row r="38" spans="1:12" ht="25.5" outlineLevel="5" x14ac:dyDescent="0.25">
      <c r="A38" s="7" t="s">
        <v>274</v>
      </c>
      <c r="B38" s="67" t="s">
        <v>31</v>
      </c>
      <c r="C38" s="67">
        <v>200</v>
      </c>
      <c r="D38" s="159">
        <f>408.6-30</f>
        <v>378.6</v>
      </c>
      <c r="E38" s="67"/>
      <c r="F38" s="67"/>
      <c r="G38" s="67"/>
      <c r="H38" s="67"/>
      <c r="I38" s="67"/>
      <c r="J38" s="94">
        <v>408.6</v>
      </c>
      <c r="K38" s="5"/>
      <c r="L38" s="5"/>
    </row>
    <row r="39" spans="1:12" ht="25.5" outlineLevel="6" x14ac:dyDescent="0.25">
      <c r="A39" s="10" t="s">
        <v>22</v>
      </c>
      <c r="B39" s="9" t="s">
        <v>31</v>
      </c>
      <c r="C39" s="9" t="s">
        <v>23</v>
      </c>
      <c r="D39" s="158">
        <f>6315.9-408.6+30+7</f>
        <v>5944.2999999999993</v>
      </c>
      <c r="E39" s="8">
        <v>5330.6</v>
      </c>
      <c r="F39" s="6">
        <v>0</v>
      </c>
      <c r="G39" s="6">
        <v>5330.6</v>
      </c>
      <c r="H39" s="6">
        <v>0</v>
      </c>
      <c r="I39" s="6">
        <v>5330.6</v>
      </c>
      <c r="J39" s="6">
        <v>0</v>
      </c>
      <c r="K39" s="5">
        <v>4845.1000000000004</v>
      </c>
      <c r="L39" s="5">
        <v>4932.8999999999996</v>
      </c>
    </row>
    <row r="40" spans="1:12" ht="25.5" outlineLevel="5" x14ac:dyDescent="0.25">
      <c r="A40" s="10" t="s">
        <v>32</v>
      </c>
      <c r="B40" s="9" t="s">
        <v>33</v>
      </c>
      <c r="C40" s="9" t="s">
        <v>3</v>
      </c>
      <c r="D40" s="123">
        <f>D41+D42</f>
        <v>6888</v>
      </c>
      <c r="E40" s="8">
        <v>6228.5</v>
      </c>
      <c r="F40" s="6">
        <v>0</v>
      </c>
      <c r="G40" s="6">
        <v>6228.5</v>
      </c>
      <c r="H40" s="6">
        <v>0</v>
      </c>
      <c r="I40" s="6">
        <v>6228.5</v>
      </c>
      <c r="J40" s="6">
        <v>0</v>
      </c>
      <c r="K40" s="5">
        <v>5395.3</v>
      </c>
      <c r="L40" s="5">
        <v>5578.3</v>
      </c>
    </row>
    <row r="41" spans="1:12" ht="25.5" outlineLevel="5" x14ac:dyDescent="0.25">
      <c r="A41" s="7" t="s">
        <v>274</v>
      </c>
      <c r="B41" s="9" t="s">
        <v>33</v>
      </c>
      <c r="C41" s="9">
        <v>200</v>
      </c>
      <c r="D41" s="158">
        <f>800-88</f>
        <v>712</v>
      </c>
      <c r="E41" s="8"/>
      <c r="F41" s="6"/>
      <c r="G41" s="6"/>
      <c r="H41" s="6"/>
      <c r="I41" s="6"/>
      <c r="J41" s="6"/>
      <c r="K41" s="5"/>
      <c r="L41" s="5"/>
    </row>
    <row r="42" spans="1:12" ht="25.5" outlineLevel="6" x14ac:dyDescent="0.25">
      <c r="A42" s="10" t="s">
        <v>22</v>
      </c>
      <c r="B42" s="9" t="s">
        <v>33</v>
      </c>
      <c r="C42" s="9" t="s">
        <v>23</v>
      </c>
      <c r="D42" s="158">
        <f>6836-800+133+7</f>
        <v>6176</v>
      </c>
      <c r="E42" s="8">
        <v>6228.5</v>
      </c>
      <c r="F42" s="6">
        <v>0</v>
      </c>
      <c r="G42" s="6">
        <v>6228.5</v>
      </c>
      <c r="H42" s="6">
        <v>0</v>
      </c>
      <c r="I42" s="6">
        <v>6228.5</v>
      </c>
      <c r="J42" s="6">
        <v>0</v>
      </c>
      <c r="K42" s="5">
        <v>5395.3</v>
      </c>
      <c r="L42" s="5">
        <v>5578.3</v>
      </c>
    </row>
    <row r="43" spans="1:12" ht="25.5" outlineLevel="5" x14ac:dyDescent="0.25">
      <c r="A43" s="10" t="s">
        <v>34</v>
      </c>
      <c r="B43" s="9" t="s">
        <v>35</v>
      </c>
      <c r="C43" s="9" t="s">
        <v>3</v>
      </c>
      <c r="D43" s="123">
        <f>D44</f>
        <v>817.2</v>
      </c>
      <c r="E43" s="8">
        <v>817.2</v>
      </c>
      <c r="F43" s="6">
        <v>0</v>
      </c>
      <c r="G43" s="6">
        <v>817.2</v>
      </c>
      <c r="H43" s="6">
        <v>0</v>
      </c>
      <c r="I43" s="6">
        <v>817.2</v>
      </c>
      <c r="J43" s="6">
        <v>0</v>
      </c>
      <c r="K43" s="5">
        <v>817.2</v>
      </c>
      <c r="L43" s="5">
        <v>817.2</v>
      </c>
    </row>
    <row r="44" spans="1:12" ht="25.5" outlineLevel="6" x14ac:dyDescent="0.25">
      <c r="A44" s="10" t="s">
        <v>22</v>
      </c>
      <c r="B44" s="9" t="s">
        <v>35</v>
      </c>
      <c r="C44" s="9" t="s">
        <v>23</v>
      </c>
      <c r="D44" s="123">
        <v>817.2</v>
      </c>
      <c r="E44" s="8">
        <v>817.2</v>
      </c>
      <c r="F44" s="6">
        <v>0</v>
      </c>
      <c r="G44" s="6">
        <v>817.2</v>
      </c>
      <c r="H44" s="6">
        <v>0</v>
      </c>
      <c r="I44" s="6">
        <v>817.2</v>
      </c>
      <c r="J44" s="6">
        <v>0</v>
      </c>
      <c r="K44" s="5">
        <v>817.2</v>
      </c>
      <c r="L44" s="5">
        <v>817.2</v>
      </c>
    </row>
    <row r="45" spans="1:12" ht="16.5" hidden="1" customHeight="1" outlineLevel="2" x14ac:dyDescent="0.25">
      <c r="A45" s="7" t="s">
        <v>252</v>
      </c>
      <c r="B45" s="9" t="s">
        <v>36</v>
      </c>
      <c r="C45" s="9" t="s">
        <v>3</v>
      </c>
      <c r="D45" s="123">
        <f>D48+D51+D53+D55+D59+D63+D67+D69+D72+D75+D78+D84+D86+D90+D93+D95+D97+D101+D65</f>
        <v>186642.00000000003</v>
      </c>
      <c r="E45" s="41">
        <v>158212.34</v>
      </c>
      <c r="F45" s="41">
        <v>158212.34</v>
      </c>
      <c r="G45" s="41">
        <v>158212.34</v>
      </c>
      <c r="H45" s="41">
        <v>158212.34</v>
      </c>
      <c r="I45" s="41">
        <v>158212.34</v>
      </c>
      <c r="J45" s="41">
        <v>158212.34</v>
      </c>
      <c r="K45" s="41">
        <v>158212.34</v>
      </c>
      <c r="L45" s="43">
        <v>158212.34</v>
      </c>
    </row>
    <row r="46" spans="1:12" ht="15.75" hidden="1" customHeight="1" outlineLevel="3" x14ac:dyDescent="0.25">
      <c r="A46" s="10" t="s">
        <v>5</v>
      </c>
      <c r="B46" s="9" t="s">
        <v>36</v>
      </c>
      <c r="C46" s="9" t="s">
        <v>3</v>
      </c>
      <c r="D46" s="123">
        <v>125933.9</v>
      </c>
      <c r="E46" s="8">
        <v>125933.9</v>
      </c>
      <c r="F46" s="6">
        <v>0</v>
      </c>
      <c r="G46" s="6">
        <v>125933.9</v>
      </c>
      <c r="H46" s="6">
        <v>0</v>
      </c>
      <c r="I46" s="6">
        <v>125933.9</v>
      </c>
      <c r="J46" s="6">
        <v>0</v>
      </c>
      <c r="K46" s="5">
        <v>125918.5</v>
      </c>
      <c r="L46" s="5">
        <v>125777.60000000001</v>
      </c>
    </row>
    <row r="47" spans="1:12" ht="14.25" hidden="1" customHeight="1" outlineLevel="4" x14ac:dyDescent="0.25">
      <c r="A47" s="10" t="s">
        <v>7</v>
      </c>
      <c r="B47" s="9" t="s">
        <v>37</v>
      </c>
      <c r="C47" s="9" t="s">
        <v>3</v>
      </c>
      <c r="D47" s="123">
        <v>107486.9</v>
      </c>
      <c r="E47" s="8">
        <v>107486.9</v>
      </c>
      <c r="F47" s="6">
        <v>0</v>
      </c>
      <c r="G47" s="6">
        <v>107486.9</v>
      </c>
      <c r="H47" s="6">
        <v>0</v>
      </c>
      <c r="I47" s="6">
        <v>107486.9</v>
      </c>
      <c r="J47" s="6">
        <v>0</v>
      </c>
      <c r="K47" s="5">
        <v>107160.5</v>
      </c>
      <c r="L47" s="5">
        <v>106522.6</v>
      </c>
    </row>
    <row r="48" spans="1:12" ht="76.5" outlineLevel="5" x14ac:dyDescent="0.25">
      <c r="A48" s="10" t="s">
        <v>38</v>
      </c>
      <c r="B48" s="67" t="s">
        <v>340</v>
      </c>
      <c r="C48" s="9" t="s">
        <v>3</v>
      </c>
      <c r="D48" s="123">
        <f>D49+D50</f>
        <v>1104</v>
      </c>
      <c r="E48" s="8">
        <v>1175</v>
      </c>
      <c r="F48" s="6">
        <v>0</v>
      </c>
      <c r="G48" s="6">
        <v>1175</v>
      </c>
      <c r="H48" s="6">
        <v>0</v>
      </c>
      <c r="I48" s="6">
        <v>1175</v>
      </c>
      <c r="J48" s="6">
        <v>0</v>
      </c>
      <c r="K48" s="5">
        <v>1175</v>
      </c>
      <c r="L48" s="5">
        <v>1175</v>
      </c>
    </row>
    <row r="49" spans="1:12" ht="25.5" outlineLevel="6" x14ac:dyDescent="0.25">
      <c r="A49" s="10" t="s">
        <v>20</v>
      </c>
      <c r="B49" s="67" t="s">
        <v>340</v>
      </c>
      <c r="C49" s="9" t="s">
        <v>21</v>
      </c>
      <c r="D49" s="123">
        <v>32.200000000000003</v>
      </c>
      <c r="E49" s="8">
        <v>35.299999999999997</v>
      </c>
      <c r="F49" s="6">
        <v>0</v>
      </c>
      <c r="G49" s="6">
        <v>35.299999999999997</v>
      </c>
      <c r="H49" s="6">
        <v>0</v>
      </c>
      <c r="I49" s="6">
        <v>35.299999999999997</v>
      </c>
      <c r="J49" s="6">
        <v>0</v>
      </c>
      <c r="K49" s="5">
        <v>35.299999999999997</v>
      </c>
      <c r="L49" s="5">
        <v>35.299999999999997</v>
      </c>
    </row>
    <row r="50" spans="1:12" outlineLevel="6" x14ac:dyDescent="0.25">
      <c r="A50" s="10" t="s">
        <v>28</v>
      </c>
      <c r="B50" s="67" t="s">
        <v>340</v>
      </c>
      <c r="C50" s="9" t="s">
        <v>29</v>
      </c>
      <c r="D50" s="123">
        <v>1071.8</v>
      </c>
      <c r="E50" s="8">
        <v>1139.7</v>
      </c>
      <c r="F50" s="6">
        <v>0</v>
      </c>
      <c r="G50" s="6">
        <v>1139.7</v>
      </c>
      <c r="H50" s="6">
        <v>0</v>
      </c>
      <c r="I50" s="6">
        <v>1139.7</v>
      </c>
      <c r="J50" s="6">
        <v>0</v>
      </c>
      <c r="K50" s="5">
        <v>1139.7</v>
      </c>
      <c r="L50" s="5">
        <v>1139.7</v>
      </c>
    </row>
    <row r="51" spans="1:12" ht="63" customHeight="1" outlineLevel="5" x14ac:dyDescent="0.25">
      <c r="A51" s="10" t="s">
        <v>39</v>
      </c>
      <c r="B51" s="67" t="s">
        <v>341</v>
      </c>
      <c r="C51" s="9" t="s">
        <v>3</v>
      </c>
      <c r="D51" s="123">
        <f>D52</f>
        <v>70.099999999999994</v>
      </c>
      <c r="E51" s="8">
        <v>78.8</v>
      </c>
      <c r="F51" s="6">
        <v>0</v>
      </c>
      <c r="G51" s="6">
        <v>78.8</v>
      </c>
      <c r="H51" s="6">
        <v>0</v>
      </c>
      <c r="I51" s="6">
        <v>78.8</v>
      </c>
      <c r="J51" s="6">
        <v>0</v>
      </c>
      <c r="K51" s="5">
        <v>78.8</v>
      </c>
      <c r="L51" s="5">
        <v>78.8</v>
      </c>
    </row>
    <row r="52" spans="1:12" ht="51" outlineLevel="6" x14ac:dyDescent="0.25">
      <c r="A52" s="10" t="s">
        <v>11</v>
      </c>
      <c r="B52" s="67" t="s">
        <v>341</v>
      </c>
      <c r="C52" s="9" t="s">
        <v>12</v>
      </c>
      <c r="D52" s="123">
        <v>70.099999999999994</v>
      </c>
      <c r="E52" s="8">
        <v>78.8</v>
      </c>
      <c r="F52" s="6">
        <v>0</v>
      </c>
      <c r="G52" s="6">
        <v>78.8</v>
      </c>
      <c r="H52" s="6">
        <v>0</v>
      </c>
      <c r="I52" s="6">
        <v>78.8</v>
      </c>
      <c r="J52" s="6">
        <v>0</v>
      </c>
      <c r="K52" s="5">
        <v>78.8</v>
      </c>
      <c r="L52" s="5">
        <v>78.8</v>
      </c>
    </row>
    <row r="53" spans="1:12" ht="89.25" outlineLevel="5" x14ac:dyDescent="0.25">
      <c r="A53" s="10" t="s">
        <v>40</v>
      </c>
      <c r="B53" s="67" t="s">
        <v>364</v>
      </c>
      <c r="C53" s="9" t="s">
        <v>3</v>
      </c>
      <c r="D53" s="123">
        <f>D54</f>
        <v>143.69999999999999</v>
      </c>
      <c r="E53" s="8">
        <v>198</v>
      </c>
      <c r="F53" s="6">
        <v>0</v>
      </c>
      <c r="G53" s="6">
        <v>198</v>
      </c>
      <c r="H53" s="6">
        <v>0</v>
      </c>
      <c r="I53" s="6">
        <v>198</v>
      </c>
      <c r="J53" s="6">
        <v>0</v>
      </c>
      <c r="K53" s="5">
        <v>198</v>
      </c>
      <c r="L53" s="5">
        <v>198</v>
      </c>
    </row>
    <row r="54" spans="1:12" outlineLevel="6" x14ac:dyDescent="0.25">
      <c r="A54" s="10" t="s">
        <v>28</v>
      </c>
      <c r="B54" s="67" t="s">
        <v>364</v>
      </c>
      <c r="C54" s="9" t="s">
        <v>29</v>
      </c>
      <c r="D54" s="123">
        <v>143.69999999999999</v>
      </c>
      <c r="E54" s="8">
        <v>198</v>
      </c>
      <c r="F54" s="6">
        <v>0</v>
      </c>
      <c r="G54" s="6">
        <v>198</v>
      </c>
      <c r="H54" s="6">
        <v>0</v>
      </c>
      <c r="I54" s="6">
        <v>198</v>
      </c>
      <c r="J54" s="6">
        <v>0</v>
      </c>
      <c r="K54" s="5">
        <v>198</v>
      </c>
      <c r="L54" s="5">
        <v>198</v>
      </c>
    </row>
    <row r="55" spans="1:12" ht="51" customHeight="1" outlineLevel="5" x14ac:dyDescent="0.25">
      <c r="A55" s="10" t="s">
        <v>41</v>
      </c>
      <c r="B55" s="67" t="s">
        <v>342</v>
      </c>
      <c r="C55" s="9" t="s">
        <v>3</v>
      </c>
      <c r="D55" s="123">
        <f>D56+D57+D58</f>
        <v>87468</v>
      </c>
      <c r="E55" s="8">
        <v>79516</v>
      </c>
      <c r="F55" s="6">
        <v>0</v>
      </c>
      <c r="G55" s="6">
        <v>79516</v>
      </c>
      <c r="H55" s="6">
        <v>0</v>
      </c>
      <c r="I55" s="6">
        <v>79516</v>
      </c>
      <c r="J55" s="6">
        <v>0</v>
      </c>
      <c r="K55" s="5">
        <v>79516</v>
      </c>
      <c r="L55" s="5">
        <v>79516</v>
      </c>
    </row>
    <row r="56" spans="1:12" ht="51" outlineLevel="6" x14ac:dyDescent="0.25">
      <c r="A56" s="10" t="s">
        <v>11</v>
      </c>
      <c r="B56" s="67" t="s">
        <v>342</v>
      </c>
      <c r="C56" s="9" t="s">
        <v>12</v>
      </c>
      <c r="D56" s="123">
        <v>86610</v>
      </c>
      <c r="E56" s="8">
        <v>78648.899999999994</v>
      </c>
      <c r="F56" s="6">
        <v>0</v>
      </c>
      <c r="G56" s="6">
        <v>78648.899999999994</v>
      </c>
      <c r="H56" s="6">
        <v>0</v>
      </c>
      <c r="I56" s="6">
        <v>78648.899999999994</v>
      </c>
      <c r="J56" s="6">
        <v>0</v>
      </c>
      <c r="K56" s="5">
        <v>78661</v>
      </c>
      <c r="L56" s="5">
        <v>78661</v>
      </c>
    </row>
    <row r="57" spans="1:12" ht="25.5" outlineLevel="6" x14ac:dyDescent="0.25">
      <c r="A57" s="10" t="s">
        <v>20</v>
      </c>
      <c r="B57" s="67" t="s">
        <v>342</v>
      </c>
      <c r="C57" s="9" t="s">
        <v>21</v>
      </c>
      <c r="D57" s="123">
        <v>858</v>
      </c>
      <c r="E57" s="8">
        <v>855</v>
      </c>
      <c r="F57" s="6">
        <v>0</v>
      </c>
      <c r="G57" s="6">
        <v>855</v>
      </c>
      <c r="H57" s="6">
        <v>0</v>
      </c>
      <c r="I57" s="6">
        <v>855</v>
      </c>
      <c r="J57" s="6">
        <v>0</v>
      </c>
      <c r="K57" s="5">
        <v>855</v>
      </c>
      <c r="L57" s="5">
        <v>855</v>
      </c>
    </row>
    <row r="58" spans="1:12" hidden="1" outlineLevel="6" x14ac:dyDescent="0.25">
      <c r="A58" s="10" t="s">
        <v>28</v>
      </c>
      <c r="B58" s="9" t="s">
        <v>42</v>
      </c>
      <c r="C58" s="9" t="s">
        <v>29</v>
      </c>
      <c r="D58" s="123"/>
      <c r="E58" s="8">
        <v>12.1</v>
      </c>
      <c r="F58" s="6">
        <v>0</v>
      </c>
      <c r="G58" s="6">
        <v>12.1</v>
      </c>
      <c r="H58" s="6">
        <v>0</v>
      </c>
      <c r="I58" s="6">
        <v>12.1</v>
      </c>
      <c r="J58" s="6">
        <v>0</v>
      </c>
      <c r="K58" s="5">
        <v>0</v>
      </c>
      <c r="L58" s="5">
        <v>0</v>
      </c>
    </row>
    <row r="59" spans="1:12" ht="38.25" outlineLevel="5" x14ac:dyDescent="0.25">
      <c r="A59" s="10" t="s">
        <v>43</v>
      </c>
      <c r="B59" s="95" t="s">
        <v>343</v>
      </c>
      <c r="C59" s="9" t="s">
        <v>3</v>
      </c>
      <c r="D59" s="123">
        <f>D60+D61+D62</f>
        <v>27812.699999999997</v>
      </c>
      <c r="E59" s="8">
        <v>24673.5</v>
      </c>
      <c r="F59" s="6">
        <v>0</v>
      </c>
      <c r="G59" s="6">
        <v>24673.5</v>
      </c>
      <c r="H59" s="6">
        <v>0</v>
      </c>
      <c r="I59" s="6">
        <v>24673.5</v>
      </c>
      <c r="J59" s="6">
        <v>0</v>
      </c>
      <c r="K59" s="5">
        <v>24673.5</v>
      </c>
      <c r="L59" s="5">
        <v>24133.5</v>
      </c>
    </row>
    <row r="60" spans="1:12" ht="51" outlineLevel="6" x14ac:dyDescent="0.25">
      <c r="A60" s="10" t="s">
        <v>11</v>
      </c>
      <c r="B60" s="95" t="s">
        <v>343</v>
      </c>
      <c r="C60" s="9" t="s">
        <v>12</v>
      </c>
      <c r="D60" s="123">
        <v>15815.3</v>
      </c>
      <c r="E60" s="8">
        <v>13930.1</v>
      </c>
      <c r="F60" s="6">
        <v>0</v>
      </c>
      <c r="G60" s="6">
        <v>13930.1</v>
      </c>
      <c r="H60" s="6">
        <v>0</v>
      </c>
      <c r="I60" s="6">
        <v>13930.1</v>
      </c>
      <c r="J60" s="6">
        <v>0</v>
      </c>
      <c r="K60" s="5">
        <v>13930.1</v>
      </c>
      <c r="L60" s="5">
        <v>13930.1</v>
      </c>
    </row>
    <row r="61" spans="1:12" ht="25.5" outlineLevel="6" x14ac:dyDescent="0.25">
      <c r="A61" s="10" t="s">
        <v>20</v>
      </c>
      <c r="B61" s="95" t="s">
        <v>343</v>
      </c>
      <c r="C61" s="9" t="s">
        <v>21</v>
      </c>
      <c r="D61" s="123">
        <v>169</v>
      </c>
      <c r="E61" s="8">
        <v>169</v>
      </c>
      <c r="F61" s="6">
        <v>0</v>
      </c>
      <c r="G61" s="6">
        <v>169</v>
      </c>
      <c r="H61" s="6">
        <v>0</v>
      </c>
      <c r="I61" s="6">
        <v>169</v>
      </c>
      <c r="J61" s="6">
        <v>0</v>
      </c>
      <c r="K61" s="5">
        <v>169</v>
      </c>
      <c r="L61" s="5">
        <v>169</v>
      </c>
    </row>
    <row r="62" spans="1:12" ht="25.5" outlineLevel="6" x14ac:dyDescent="0.25">
      <c r="A62" s="10" t="s">
        <v>22</v>
      </c>
      <c r="B62" s="95" t="s">
        <v>343</v>
      </c>
      <c r="C62" s="9" t="s">
        <v>23</v>
      </c>
      <c r="D62" s="123">
        <v>11828.4</v>
      </c>
      <c r="E62" s="8">
        <v>10574.4</v>
      </c>
      <c r="F62" s="6">
        <v>0</v>
      </c>
      <c r="G62" s="6">
        <v>10574.4</v>
      </c>
      <c r="H62" s="6">
        <v>0</v>
      </c>
      <c r="I62" s="6">
        <v>10574.4</v>
      </c>
      <c r="J62" s="6">
        <v>0</v>
      </c>
      <c r="K62" s="5">
        <v>10574.4</v>
      </c>
      <c r="L62" s="5">
        <v>10034.4</v>
      </c>
    </row>
    <row r="63" spans="1:12" ht="26.25" customHeight="1" outlineLevel="5" x14ac:dyDescent="0.25">
      <c r="A63" s="10" t="s">
        <v>44</v>
      </c>
      <c r="B63" s="96" t="s">
        <v>344</v>
      </c>
      <c r="C63" s="9" t="s">
        <v>3</v>
      </c>
      <c r="D63" s="123">
        <f>D64</f>
        <v>149.6</v>
      </c>
      <c r="E63" s="8">
        <v>149.6</v>
      </c>
      <c r="F63" s="6">
        <v>0</v>
      </c>
      <c r="G63" s="6">
        <v>149.6</v>
      </c>
      <c r="H63" s="6">
        <v>0</v>
      </c>
      <c r="I63" s="6">
        <v>149.6</v>
      </c>
      <c r="J63" s="6">
        <v>0</v>
      </c>
      <c r="K63" s="5">
        <v>0</v>
      </c>
      <c r="L63" s="5">
        <v>0</v>
      </c>
    </row>
    <row r="64" spans="1:12" ht="25.5" outlineLevel="6" x14ac:dyDescent="0.25">
      <c r="A64" s="10" t="s">
        <v>20</v>
      </c>
      <c r="B64" s="96" t="s">
        <v>344</v>
      </c>
      <c r="C64" s="9" t="s">
        <v>21</v>
      </c>
      <c r="D64" s="123">
        <v>149.6</v>
      </c>
      <c r="E64" s="8">
        <v>149.6</v>
      </c>
      <c r="F64" s="6">
        <v>0</v>
      </c>
      <c r="G64" s="6">
        <v>149.6</v>
      </c>
      <c r="H64" s="6">
        <v>0</v>
      </c>
      <c r="I64" s="6">
        <v>149.6</v>
      </c>
      <c r="J64" s="6">
        <v>0</v>
      </c>
      <c r="K64" s="5">
        <v>0</v>
      </c>
      <c r="L64" s="5">
        <v>0</v>
      </c>
    </row>
    <row r="65" spans="1:12" ht="17.25" customHeight="1" outlineLevel="6" x14ac:dyDescent="0.25">
      <c r="A65" s="174" t="s">
        <v>397</v>
      </c>
      <c r="B65" s="70" t="s">
        <v>297</v>
      </c>
      <c r="C65" s="70" t="s">
        <v>3</v>
      </c>
      <c r="D65" s="175">
        <f>D66</f>
        <v>400</v>
      </c>
      <c r="E65" s="77"/>
      <c r="F65" s="77"/>
      <c r="G65" s="77"/>
      <c r="H65" s="77"/>
      <c r="I65" s="77"/>
      <c r="J65" s="125">
        <f>J66</f>
        <v>400</v>
      </c>
      <c r="K65" s="5"/>
      <c r="L65" s="5"/>
    </row>
    <row r="66" spans="1:12" ht="25.5" outlineLevel="6" x14ac:dyDescent="0.25">
      <c r="A66" s="174" t="s">
        <v>398</v>
      </c>
      <c r="B66" s="70" t="s">
        <v>297</v>
      </c>
      <c r="C66" s="70" t="s">
        <v>21</v>
      </c>
      <c r="D66" s="175">
        <v>400</v>
      </c>
      <c r="E66" s="67"/>
      <c r="F66" s="67"/>
      <c r="G66" s="67"/>
      <c r="H66" s="67"/>
      <c r="I66" s="67"/>
      <c r="J66" s="94">
        <v>400</v>
      </c>
      <c r="K66" s="5"/>
      <c r="L66" s="5"/>
    </row>
    <row r="67" spans="1:12" ht="38.25" outlineLevel="5" x14ac:dyDescent="0.25">
      <c r="A67" s="10" t="s">
        <v>45</v>
      </c>
      <c r="B67" s="9" t="s">
        <v>46</v>
      </c>
      <c r="C67" s="9" t="s">
        <v>3</v>
      </c>
      <c r="D67" s="123">
        <f>D68</f>
        <v>1808.1</v>
      </c>
      <c r="E67" s="8">
        <v>1696</v>
      </c>
      <c r="F67" s="6">
        <v>0</v>
      </c>
      <c r="G67" s="6">
        <v>1696</v>
      </c>
      <c r="H67" s="6">
        <v>0</v>
      </c>
      <c r="I67" s="6">
        <v>1696</v>
      </c>
      <c r="J67" s="6">
        <v>0</v>
      </c>
      <c r="K67" s="5">
        <v>1519.2</v>
      </c>
      <c r="L67" s="5">
        <v>1421.3</v>
      </c>
    </row>
    <row r="68" spans="1:12" ht="25.5" outlineLevel="6" x14ac:dyDescent="0.25">
      <c r="A68" s="10" t="s">
        <v>20</v>
      </c>
      <c r="B68" s="9" t="s">
        <v>46</v>
      </c>
      <c r="C68" s="9" t="s">
        <v>21</v>
      </c>
      <c r="D68" s="123">
        <f>1808.3-0.2</f>
        <v>1808.1</v>
      </c>
      <c r="E68" s="8">
        <v>1696</v>
      </c>
      <c r="F68" s="6">
        <v>0</v>
      </c>
      <c r="G68" s="6">
        <v>1696</v>
      </c>
      <c r="H68" s="6">
        <v>0</v>
      </c>
      <c r="I68" s="6">
        <v>1696</v>
      </c>
      <c r="J68" s="6">
        <v>0</v>
      </c>
      <c r="K68" s="5">
        <v>1519.2</v>
      </c>
      <c r="L68" s="5">
        <v>1421.3</v>
      </c>
    </row>
    <row r="69" spans="1:12" hidden="1" outlineLevel="6" x14ac:dyDescent="0.25">
      <c r="A69" s="7" t="s">
        <v>296</v>
      </c>
      <c r="B69" s="67" t="s">
        <v>297</v>
      </c>
      <c r="C69" s="46" t="s">
        <v>3</v>
      </c>
      <c r="D69" s="94">
        <f>D70</f>
        <v>0</v>
      </c>
      <c r="E69" s="8"/>
      <c r="F69" s="6"/>
      <c r="G69" s="6"/>
      <c r="H69" s="6"/>
      <c r="I69" s="6"/>
      <c r="J69" s="6"/>
      <c r="K69" s="5"/>
      <c r="L69" s="5"/>
    </row>
    <row r="70" spans="1:12" ht="25.5" hidden="1" outlineLevel="6" x14ac:dyDescent="0.25">
      <c r="A70" s="7" t="s">
        <v>274</v>
      </c>
      <c r="B70" s="67" t="s">
        <v>297</v>
      </c>
      <c r="C70" s="67">
        <v>200</v>
      </c>
      <c r="D70" s="94"/>
      <c r="E70" s="8"/>
      <c r="F70" s="6"/>
      <c r="G70" s="6"/>
      <c r="H70" s="6"/>
      <c r="I70" s="6"/>
      <c r="J70" s="6"/>
      <c r="K70" s="5"/>
      <c r="L70" s="5"/>
    </row>
    <row r="71" spans="1:12" hidden="1" outlineLevel="4" x14ac:dyDescent="0.25">
      <c r="A71" s="10" t="s">
        <v>7</v>
      </c>
      <c r="B71" s="9" t="s">
        <v>47</v>
      </c>
      <c r="C71" s="9" t="s">
        <v>3</v>
      </c>
      <c r="D71" s="123">
        <v>8466</v>
      </c>
      <c r="E71" s="8">
        <v>8466</v>
      </c>
      <c r="F71" s="6">
        <v>0</v>
      </c>
      <c r="G71" s="6">
        <v>8466</v>
      </c>
      <c r="H71" s="6">
        <v>0</v>
      </c>
      <c r="I71" s="6">
        <v>8466</v>
      </c>
      <c r="J71" s="6">
        <v>0</v>
      </c>
      <c r="K71" s="5">
        <v>8188</v>
      </c>
      <c r="L71" s="5">
        <v>8188</v>
      </c>
    </row>
    <row r="72" spans="1:12" outlineLevel="5" x14ac:dyDescent="0.25">
      <c r="A72" s="10" t="s">
        <v>48</v>
      </c>
      <c r="B72" s="67" t="s">
        <v>345</v>
      </c>
      <c r="C72" s="9" t="s">
        <v>3</v>
      </c>
      <c r="D72" s="123">
        <f>D73+D74</f>
        <v>988</v>
      </c>
      <c r="E72" s="8">
        <v>889</v>
      </c>
      <c r="F72" s="6">
        <v>0</v>
      </c>
      <c r="G72" s="6">
        <v>889</v>
      </c>
      <c r="H72" s="6">
        <v>0</v>
      </c>
      <c r="I72" s="6">
        <v>889</v>
      </c>
      <c r="J72" s="6">
        <v>0</v>
      </c>
      <c r="K72" s="5">
        <v>611</v>
      </c>
      <c r="L72" s="5">
        <v>611</v>
      </c>
    </row>
    <row r="73" spans="1:12" ht="51" outlineLevel="6" x14ac:dyDescent="0.25">
      <c r="A73" s="10" t="s">
        <v>11</v>
      </c>
      <c r="B73" s="67" t="s">
        <v>345</v>
      </c>
      <c r="C73" s="9" t="s">
        <v>12</v>
      </c>
      <c r="D73" s="123">
        <v>828</v>
      </c>
      <c r="E73" s="8">
        <v>731</v>
      </c>
      <c r="F73" s="6">
        <v>0</v>
      </c>
      <c r="G73" s="6">
        <v>731</v>
      </c>
      <c r="H73" s="6">
        <v>0</v>
      </c>
      <c r="I73" s="6">
        <v>731</v>
      </c>
      <c r="J73" s="6">
        <v>0</v>
      </c>
      <c r="K73" s="5">
        <v>490</v>
      </c>
      <c r="L73" s="5">
        <v>490</v>
      </c>
    </row>
    <row r="74" spans="1:12" ht="25.5" outlineLevel="6" x14ac:dyDescent="0.25">
      <c r="A74" s="10" t="s">
        <v>20</v>
      </c>
      <c r="B74" s="67" t="s">
        <v>345</v>
      </c>
      <c r="C74" s="9" t="s">
        <v>21</v>
      </c>
      <c r="D74" s="123">
        <v>160</v>
      </c>
      <c r="E74" s="8">
        <v>158</v>
      </c>
      <c r="F74" s="6">
        <v>0</v>
      </c>
      <c r="G74" s="6">
        <v>158</v>
      </c>
      <c r="H74" s="6">
        <v>0</v>
      </c>
      <c r="I74" s="6">
        <v>158</v>
      </c>
      <c r="J74" s="6">
        <v>0</v>
      </c>
      <c r="K74" s="5">
        <v>121</v>
      </c>
      <c r="L74" s="5">
        <v>121</v>
      </c>
    </row>
    <row r="75" spans="1:12" ht="128.25" customHeight="1" outlineLevel="5" x14ac:dyDescent="0.25">
      <c r="A75" s="144" t="s">
        <v>316</v>
      </c>
      <c r="B75" s="67" t="s">
        <v>346</v>
      </c>
      <c r="C75" s="9" t="s">
        <v>3</v>
      </c>
      <c r="D75" s="123">
        <f>D76</f>
        <v>9950</v>
      </c>
      <c r="E75" s="8">
        <v>7577</v>
      </c>
      <c r="F75" s="6">
        <v>0</v>
      </c>
      <c r="G75" s="6">
        <v>7577</v>
      </c>
      <c r="H75" s="6">
        <v>0</v>
      </c>
      <c r="I75" s="6">
        <v>7577</v>
      </c>
      <c r="J75" s="6">
        <v>0</v>
      </c>
      <c r="K75" s="5">
        <v>7577</v>
      </c>
      <c r="L75" s="5">
        <v>7577</v>
      </c>
    </row>
    <row r="76" spans="1:12" outlineLevel="6" x14ac:dyDescent="0.25">
      <c r="A76" s="10" t="s">
        <v>28</v>
      </c>
      <c r="B76" s="67" t="s">
        <v>346</v>
      </c>
      <c r="C76" s="9" t="s">
        <v>29</v>
      </c>
      <c r="D76" s="123">
        <v>9950</v>
      </c>
      <c r="E76" s="8">
        <v>7577</v>
      </c>
      <c r="F76" s="6">
        <v>0</v>
      </c>
      <c r="G76" s="6">
        <v>7577</v>
      </c>
      <c r="H76" s="6">
        <v>0</v>
      </c>
      <c r="I76" s="6">
        <v>7577</v>
      </c>
      <c r="J76" s="6">
        <v>0</v>
      </c>
      <c r="K76" s="5">
        <v>7577</v>
      </c>
      <c r="L76" s="5">
        <v>7577</v>
      </c>
    </row>
    <row r="77" spans="1:12" hidden="1" outlineLevel="4" x14ac:dyDescent="0.25">
      <c r="A77" s="10" t="s">
        <v>7</v>
      </c>
      <c r="B77" s="9" t="s">
        <v>49</v>
      </c>
      <c r="C77" s="9" t="s">
        <v>3</v>
      </c>
      <c r="D77" s="123">
        <v>9981</v>
      </c>
      <c r="E77" s="8">
        <v>9981</v>
      </c>
      <c r="F77" s="6">
        <v>0</v>
      </c>
      <c r="G77" s="6">
        <v>9981</v>
      </c>
      <c r="H77" s="6">
        <v>0</v>
      </c>
      <c r="I77" s="6">
        <v>9981</v>
      </c>
      <c r="J77" s="6">
        <v>0</v>
      </c>
      <c r="K77" s="5">
        <v>10570</v>
      </c>
      <c r="L77" s="5">
        <v>11067</v>
      </c>
    </row>
    <row r="78" spans="1:12" ht="117.75" customHeight="1" outlineLevel="5" x14ac:dyDescent="0.25">
      <c r="A78" s="76" t="s">
        <v>317</v>
      </c>
      <c r="B78" s="67" t="s">
        <v>347</v>
      </c>
      <c r="C78" s="9" t="s">
        <v>3</v>
      </c>
      <c r="D78" s="123">
        <f>D79+D80+D81</f>
        <v>15317</v>
      </c>
      <c r="E78" s="8">
        <v>9981</v>
      </c>
      <c r="F78" s="6">
        <v>0</v>
      </c>
      <c r="G78" s="6">
        <v>9981</v>
      </c>
      <c r="H78" s="6">
        <v>0</v>
      </c>
      <c r="I78" s="6">
        <v>9981</v>
      </c>
      <c r="J78" s="6">
        <v>0</v>
      </c>
      <c r="K78" s="5">
        <v>10570</v>
      </c>
      <c r="L78" s="5">
        <v>11067</v>
      </c>
    </row>
    <row r="79" spans="1:12" ht="51" outlineLevel="6" x14ac:dyDescent="0.25">
      <c r="A79" s="10" t="s">
        <v>11</v>
      </c>
      <c r="B79" s="67" t="s">
        <v>347</v>
      </c>
      <c r="C79" s="9" t="s">
        <v>12</v>
      </c>
      <c r="D79" s="158">
        <f>10332-100</f>
        <v>10232</v>
      </c>
      <c r="E79" s="8">
        <v>7636</v>
      </c>
      <c r="F79" s="6">
        <v>0</v>
      </c>
      <c r="G79" s="6">
        <v>7636</v>
      </c>
      <c r="H79" s="6">
        <v>0</v>
      </c>
      <c r="I79" s="6">
        <v>7636</v>
      </c>
      <c r="J79" s="6">
        <v>0</v>
      </c>
      <c r="K79" s="5">
        <v>8088</v>
      </c>
      <c r="L79" s="5">
        <v>8460</v>
      </c>
    </row>
    <row r="80" spans="1:12" ht="25.5" outlineLevel="6" x14ac:dyDescent="0.25">
      <c r="A80" s="10" t="s">
        <v>20</v>
      </c>
      <c r="B80" s="67" t="s">
        <v>347</v>
      </c>
      <c r="C80" s="9" t="s">
        <v>21</v>
      </c>
      <c r="D80" s="123">
        <v>35</v>
      </c>
      <c r="E80" s="8">
        <v>42</v>
      </c>
      <c r="F80" s="6">
        <v>0</v>
      </c>
      <c r="G80" s="6">
        <v>42</v>
      </c>
      <c r="H80" s="6">
        <v>0</v>
      </c>
      <c r="I80" s="6">
        <v>42</v>
      </c>
      <c r="J80" s="6">
        <v>0</v>
      </c>
      <c r="K80" s="5">
        <v>43</v>
      </c>
      <c r="L80" s="5">
        <v>53</v>
      </c>
    </row>
    <row r="81" spans="1:12" ht="25.5" outlineLevel="6" x14ac:dyDescent="0.25">
      <c r="A81" s="10" t="s">
        <v>22</v>
      </c>
      <c r="B81" s="67" t="s">
        <v>347</v>
      </c>
      <c r="C81" s="9" t="s">
        <v>23</v>
      </c>
      <c r="D81" s="158">
        <f>4950+100</f>
        <v>5050</v>
      </c>
      <c r="E81" s="8">
        <v>2303</v>
      </c>
      <c r="F81" s="6">
        <v>0</v>
      </c>
      <c r="G81" s="6">
        <v>2303</v>
      </c>
      <c r="H81" s="6">
        <v>0</v>
      </c>
      <c r="I81" s="6">
        <v>2303</v>
      </c>
      <c r="J81" s="6">
        <v>0</v>
      </c>
      <c r="K81" s="5">
        <v>2439</v>
      </c>
      <c r="L81" s="5">
        <v>2554</v>
      </c>
    </row>
    <row r="82" spans="1:12" hidden="1" outlineLevel="3" x14ac:dyDescent="0.25">
      <c r="A82" s="10" t="s">
        <v>5</v>
      </c>
      <c r="B82" s="9" t="s">
        <v>50</v>
      </c>
      <c r="C82" s="9" t="s">
        <v>3</v>
      </c>
      <c r="D82" s="123">
        <v>458.34</v>
      </c>
      <c r="E82" s="8">
        <v>458.34</v>
      </c>
      <c r="F82" s="6">
        <v>0</v>
      </c>
      <c r="G82" s="6">
        <v>458.34</v>
      </c>
      <c r="H82" s="6">
        <v>0</v>
      </c>
      <c r="I82" s="6">
        <v>458.34</v>
      </c>
      <c r="J82" s="6">
        <v>0</v>
      </c>
      <c r="K82" s="5">
        <v>456.34</v>
      </c>
      <c r="L82" s="5">
        <v>456.34</v>
      </c>
    </row>
    <row r="83" spans="1:12" hidden="1" outlineLevel="4" x14ac:dyDescent="0.25">
      <c r="A83" s="10" t="s">
        <v>7</v>
      </c>
      <c r="B83" s="9" t="s">
        <v>51</v>
      </c>
      <c r="C83" s="9" t="s">
        <v>3</v>
      </c>
      <c r="D83" s="123">
        <v>458.34</v>
      </c>
      <c r="E83" s="8">
        <v>458.34</v>
      </c>
      <c r="F83" s="6">
        <v>0</v>
      </c>
      <c r="G83" s="6">
        <v>458.34</v>
      </c>
      <c r="H83" s="6">
        <v>0</v>
      </c>
      <c r="I83" s="6">
        <v>458.34</v>
      </c>
      <c r="J83" s="6">
        <v>0</v>
      </c>
      <c r="K83" s="5">
        <v>456.34</v>
      </c>
      <c r="L83" s="5">
        <v>456.34</v>
      </c>
    </row>
    <row r="84" spans="1:12" ht="39" customHeight="1" outlineLevel="5" x14ac:dyDescent="0.25">
      <c r="A84" s="76" t="s">
        <v>319</v>
      </c>
      <c r="B84" s="67" t="s">
        <v>348</v>
      </c>
      <c r="C84" s="9" t="s">
        <v>3</v>
      </c>
      <c r="D84" s="123">
        <f>D85</f>
        <v>551.70000000000005</v>
      </c>
      <c r="E84" s="8">
        <v>377.54</v>
      </c>
      <c r="F84" s="6">
        <v>0</v>
      </c>
      <c r="G84" s="6">
        <v>377.54</v>
      </c>
      <c r="H84" s="6">
        <v>0</v>
      </c>
      <c r="I84" s="6">
        <v>377.54</v>
      </c>
      <c r="J84" s="6">
        <v>0</v>
      </c>
      <c r="K84" s="5">
        <v>377.54</v>
      </c>
      <c r="L84" s="5">
        <v>377.54</v>
      </c>
    </row>
    <row r="85" spans="1:12" ht="25.5" outlineLevel="6" x14ac:dyDescent="0.25">
      <c r="A85" s="10" t="s">
        <v>20</v>
      </c>
      <c r="B85" s="67" t="s">
        <v>348</v>
      </c>
      <c r="C85" s="9" t="s">
        <v>21</v>
      </c>
      <c r="D85" s="123">
        <v>551.70000000000005</v>
      </c>
      <c r="E85" s="8">
        <v>377.54</v>
      </c>
      <c r="F85" s="6">
        <v>0</v>
      </c>
      <c r="G85" s="6">
        <v>377.54</v>
      </c>
      <c r="H85" s="6">
        <v>0</v>
      </c>
      <c r="I85" s="6">
        <v>377.54</v>
      </c>
      <c r="J85" s="6">
        <v>0</v>
      </c>
      <c r="K85" s="5">
        <v>377.54</v>
      </c>
      <c r="L85" s="5">
        <v>377.54</v>
      </c>
    </row>
    <row r="86" spans="1:12" ht="25.5" outlineLevel="5" x14ac:dyDescent="0.25">
      <c r="A86" s="10" t="s">
        <v>52</v>
      </c>
      <c r="B86" s="67" t="s">
        <v>318</v>
      </c>
      <c r="C86" s="9" t="s">
        <v>3</v>
      </c>
      <c r="D86" s="123">
        <f>D87</f>
        <v>5.6</v>
      </c>
      <c r="E86" s="8">
        <v>80.8</v>
      </c>
      <c r="F86" s="6">
        <v>0</v>
      </c>
      <c r="G86" s="6">
        <v>80.8</v>
      </c>
      <c r="H86" s="6">
        <v>0</v>
      </c>
      <c r="I86" s="6">
        <v>80.8</v>
      </c>
      <c r="J86" s="6">
        <v>0</v>
      </c>
      <c r="K86" s="5">
        <v>78.8</v>
      </c>
      <c r="L86" s="5">
        <v>78.8</v>
      </c>
    </row>
    <row r="87" spans="1:12" ht="25.5" outlineLevel="6" x14ac:dyDescent="0.25">
      <c r="A87" s="10" t="s">
        <v>20</v>
      </c>
      <c r="B87" s="67" t="s">
        <v>318</v>
      </c>
      <c r="C87" s="9" t="s">
        <v>21</v>
      </c>
      <c r="D87" s="123">
        <v>5.6</v>
      </c>
      <c r="E87" s="8">
        <v>80.8</v>
      </c>
      <c r="F87" s="6">
        <v>0</v>
      </c>
      <c r="G87" s="6">
        <v>80.8</v>
      </c>
      <c r="H87" s="6">
        <v>0</v>
      </c>
      <c r="I87" s="6">
        <v>80.8</v>
      </c>
      <c r="J87" s="6">
        <v>0</v>
      </c>
      <c r="K87" s="5">
        <v>78.8</v>
      </c>
      <c r="L87" s="5">
        <v>78.8</v>
      </c>
    </row>
    <row r="88" spans="1:12" hidden="1" outlineLevel="3" x14ac:dyDescent="0.25">
      <c r="A88" s="10" t="s">
        <v>5</v>
      </c>
      <c r="B88" s="9" t="s">
        <v>53</v>
      </c>
      <c r="C88" s="9" t="s">
        <v>3</v>
      </c>
      <c r="D88" s="123">
        <v>31820.1</v>
      </c>
      <c r="E88" s="8">
        <v>31820.1</v>
      </c>
      <c r="F88" s="6">
        <v>0</v>
      </c>
      <c r="G88" s="6">
        <v>31820.1</v>
      </c>
      <c r="H88" s="6">
        <v>0</v>
      </c>
      <c r="I88" s="6">
        <v>31820.1</v>
      </c>
      <c r="J88" s="6">
        <v>0</v>
      </c>
      <c r="K88" s="5">
        <v>37006.9</v>
      </c>
      <c r="L88" s="5">
        <v>36594.800000000003</v>
      </c>
    </row>
    <row r="89" spans="1:12" hidden="1" outlineLevel="4" x14ac:dyDescent="0.25">
      <c r="A89" s="10" t="s">
        <v>7</v>
      </c>
      <c r="B89" s="9" t="s">
        <v>54</v>
      </c>
      <c r="C89" s="9" t="s">
        <v>3</v>
      </c>
      <c r="D89" s="123">
        <v>31820.1</v>
      </c>
      <c r="E89" s="8">
        <v>31820.1</v>
      </c>
      <c r="F89" s="6">
        <v>0</v>
      </c>
      <c r="G89" s="6">
        <v>31820.1</v>
      </c>
      <c r="H89" s="6">
        <v>0</v>
      </c>
      <c r="I89" s="6">
        <v>31820.1</v>
      </c>
      <c r="J89" s="6">
        <v>0</v>
      </c>
      <c r="K89" s="5">
        <v>37006.9</v>
      </c>
      <c r="L89" s="5">
        <v>36594.800000000003</v>
      </c>
    </row>
    <row r="90" spans="1:12" ht="25.5" outlineLevel="5" x14ac:dyDescent="0.25">
      <c r="A90" s="10" t="s">
        <v>55</v>
      </c>
      <c r="B90" s="9" t="s">
        <v>56</v>
      </c>
      <c r="C90" s="9" t="s">
        <v>3</v>
      </c>
      <c r="D90" s="123">
        <f>D91+D92</f>
        <v>15873.5</v>
      </c>
      <c r="E90" s="8">
        <v>10714</v>
      </c>
      <c r="F90" s="6">
        <v>0</v>
      </c>
      <c r="G90" s="6">
        <v>10714</v>
      </c>
      <c r="H90" s="6">
        <v>0</v>
      </c>
      <c r="I90" s="6">
        <v>10714</v>
      </c>
      <c r="J90" s="6">
        <v>0</v>
      </c>
      <c r="K90" s="5">
        <v>12460.4</v>
      </c>
      <c r="L90" s="5">
        <v>12321.7</v>
      </c>
    </row>
    <row r="91" spans="1:12" ht="51" outlineLevel="6" x14ac:dyDescent="0.25">
      <c r="A91" s="10" t="s">
        <v>11</v>
      </c>
      <c r="B91" s="9" t="s">
        <v>56</v>
      </c>
      <c r="C91" s="9" t="s">
        <v>12</v>
      </c>
      <c r="D91" s="123">
        <v>10873.5</v>
      </c>
      <c r="E91" s="8">
        <v>10714</v>
      </c>
      <c r="F91" s="6">
        <v>0</v>
      </c>
      <c r="G91" s="6">
        <v>10714</v>
      </c>
      <c r="H91" s="6">
        <v>0</v>
      </c>
      <c r="I91" s="6">
        <v>10714</v>
      </c>
      <c r="J91" s="6">
        <v>0</v>
      </c>
      <c r="K91" s="5">
        <v>12460.4</v>
      </c>
      <c r="L91" s="5">
        <v>12321.7</v>
      </c>
    </row>
    <row r="92" spans="1:12" ht="25.5" outlineLevel="6" x14ac:dyDescent="0.25">
      <c r="A92" s="10" t="s">
        <v>22</v>
      </c>
      <c r="B92" s="9" t="s">
        <v>56</v>
      </c>
      <c r="C92" s="9">
        <v>600</v>
      </c>
      <c r="D92" s="123">
        <v>5000</v>
      </c>
      <c r="E92" s="8"/>
      <c r="F92" s="6"/>
      <c r="G92" s="6"/>
      <c r="H92" s="6"/>
      <c r="I92" s="6"/>
      <c r="J92" s="6"/>
      <c r="K92" s="5"/>
      <c r="L92" s="5"/>
    </row>
    <row r="93" spans="1:12" ht="15.75" customHeight="1" outlineLevel="5" x14ac:dyDescent="0.25">
      <c r="A93" s="10" t="s">
        <v>57</v>
      </c>
      <c r="B93" s="9" t="s">
        <v>58</v>
      </c>
      <c r="C93" s="9" t="s">
        <v>3</v>
      </c>
      <c r="D93" s="123">
        <f>D94</f>
        <v>12000</v>
      </c>
      <c r="E93" s="8">
        <v>10124.6</v>
      </c>
      <c r="F93" s="6">
        <v>0</v>
      </c>
      <c r="G93" s="6">
        <v>10124.6</v>
      </c>
      <c r="H93" s="6">
        <v>0</v>
      </c>
      <c r="I93" s="6">
        <v>10124.6</v>
      </c>
      <c r="J93" s="6">
        <v>0</v>
      </c>
      <c r="K93" s="5">
        <v>11775</v>
      </c>
      <c r="L93" s="5">
        <v>11643.9</v>
      </c>
    </row>
    <row r="94" spans="1:12" ht="51" outlineLevel="6" x14ac:dyDescent="0.25">
      <c r="A94" s="10" t="s">
        <v>11</v>
      </c>
      <c r="B94" s="9" t="s">
        <v>58</v>
      </c>
      <c r="C94" s="9" t="s">
        <v>12</v>
      </c>
      <c r="D94" s="123">
        <v>12000</v>
      </c>
      <c r="E94" s="8">
        <v>10124.6</v>
      </c>
      <c r="F94" s="6">
        <v>0</v>
      </c>
      <c r="G94" s="6">
        <v>10124.6</v>
      </c>
      <c r="H94" s="6">
        <v>0</v>
      </c>
      <c r="I94" s="6">
        <v>10124.6</v>
      </c>
      <c r="J94" s="6">
        <v>0</v>
      </c>
      <c r="K94" s="5">
        <v>11775</v>
      </c>
      <c r="L94" s="5">
        <v>11643.9</v>
      </c>
    </row>
    <row r="95" spans="1:12" ht="17.25" customHeight="1" outlineLevel="5" x14ac:dyDescent="0.25">
      <c r="A95" s="10" t="s">
        <v>57</v>
      </c>
      <c r="B95" s="9" t="s">
        <v>59</v>
      </c>
      <c r="C95" s="9" t="s">
        <v>3</v>
      </c>
      <c r="D95" s="123">
        <f>D96</f>
        <v>4000</v>
      </c>
      <c r="E95" s="8">
        <v>3272.5</v>
      </c>
      <c r="F95" s="6">
        <v>0</v>
      </c>
      <c r="G95" s="6">
        <v>3272.5</v>
      </c>
      <c r="H95" s="6">
        <v>0</v>
      </c>
      <c r="I95" s="6">
        <v>3272.5</v>
      </c>
      <c r="J95" s="6">
        <v>0</v>
      </c>
      <c r="K95" s="5">
        <v>3806</v>
      </c>
      <c r="L95" s="5">
        <v>3763.5</v>
      </c>
    </row>
    <row r="96" spans="1:12" ht="25.5" outlineLevel="6" x14ac:dyDescent="0.25">
      <c r="A96" s="10" t="s">
        <v>22</v>
      </c>
      <c r="B96" s="9" t="s">
        <v>59</v>
      </c>
      <c r="C96" s="9" t="s">
        <v>23</v>
      </c>
      <c r="D96" s="123">
        <v>4000</v>
      </c>
      <c r="E96" s="8">
        <v>3272.5</v>
      </c>
      <c r="F96" s="6">
        <v>0</v>
      </c>
      <c r="G96" s="6">
        <v>3272.5</v>
      </c>
      <c r="H96" s="6">
        <v>0</v>
      </c>
      <c r="I96" s="6">
        <v>3272.5</v>
      </c>
      <c r="J96" s="6">
        <v>0</v>
      </c>
      <c r="K96" s="5">
        <v>3806</v>
      </c>
      <c r="L96" s="5">
        <v>3763.5</v>
      </c>
    </row>
    <row r="97" spans="1:12" ht="15.75" customHeight="1" outlineLevel="5" x14ac:dyDescent="0.25">
      <c r="A97" s="10" t="s">
        <v>57</v>
      </c>
      <c r="B97" s="9" t="s">
        <v>60</v>
      </c>
      <c r="C97" s="9" t="s">
        <v>3</v>
      </c>
      <c r="D97" s="123">
        <f>D98</f>
        <v>5000</v>
      </c>
      <c r="E97" s="8">
        <v>4293.8</v>
      </c>
      <c r="F97" s="6">
        <v>0</v>
      </c>
      <c r="G97" s="6">
        <v>4293.8</v>
      </c>
      <c r="H97" s="6">
        <v>0</v>
      </c>
      <c r="I97" s="6">
        <v>4293.8</v>
      </c>
      <c r="J97" s="6">
        <v>0</v>
      </c>
      <c r="K97" s="5">
        <v>4993.6000000000004</v>
      </c>
      <c r="L97" s="5">
        <v>4938</v>
      </c>
    </row>
    <row r="98" spans="1:12" ht="25.5" outlineLevel="6" x14ac:dyDescent="0.25">
      <c r="A98" s="10" t="s">
        <v>22</v>
      </c>
      <c r="B98" s="9" t="s">
        <v>60</v>
      </c>
      <c r="C98" s="9" t="s">
        <v>23</v>
      </c>
      <c r="D98" s="123">
        <v>5000</v>
      </c>
      <c r="E98" s="8">
        <v>4293.8</v>
      </c>
      <c r="F98" s="6">
        <v>0</v>
      </c>
      <c r="G98" s="6">
        <v>4293.8</v>
      </c>
      <c r="H98" s="6">
        <v>0</v>
      </c>
      <c r="I98" s="6">
        <v>4293.8</v>
      </c>
      <c r="J98" s="6">
        <v>0</v>
      </c>
      <c r="K98" s="5">
        <v>4993.6000000000004</v>
      </c>
      <c r="L98" s="5">
        <v>4938</v>
      </c>
    </row>
    <row r="99" spans="1:12" ht="25.5" hidden="1" outlineLevel="6" x14ac:dyDescent="0.25">
      <c r="A99" s="76" t="s">
        <v>302</v>
      </c>
      <c r="B99" s="77" t="s">
        <v>303</v>
      </c>
      <c r="C99" s="77" t="s">
        <v>3</v>
      </c>
      <c r="D99" s="125">
        <f>D100</f>
        <v>0</v>
      </c>
      <c r="E99" s="8"/>
      <c r="F99" s="6"/>
      <c r="G99" s="6"/>
      <c r="H99" s="6"/>
      <c r="I99" s="6"/>
      <c r="J99" s="6"/>
      <c r="K99" s="5"/>
      <c r="L99" s="5"/>
    </row>
    <row r="100" spans="1:12" ht="51" hidden="1" outlineLevel="6" x14ac:dyDescent="0.25">
      <c r="A100" s="7" t="s">
        <v>298</v>
      </c>
      <c r="B100" s="67" t="s">
        <v>303</v>
      </c>
      <c r="C100" s="67">
        <v>100</v>
      </c>
      <c r="D100" s="94"/>
      <c r="E100" s="8"/>
      <c r="F100" s="6"/>
      <c r="G100" s="6"/>
      <c r="H100" s="6"/>
      <c r="I100" s="6"/>
      <c r="J100" s="6"/>
      <c r="K100" s="5"/>
      <c r="L100" s="5"/>
    </row>
    <row r="101" spans="1:12" ht="16.5" customHeight="1" outlineLevel="5" x14ac:dyDescent="0.25">
      <c r="A101" s="10" t="s">
        <v>57</v>
      </c>
      <c r="B101" s="9" t="s">
        <v>61</v>
      </c>
      <c r="C101" s="9" t="s">
        <v>3</v>
      </c>
      <c r="D101" s="123">
        <f>D102</f>
        <v>4000</v>
      </c>
      <c r="E101" s="8">
        <v>3415.2</v>
      </c>
      <c r="F101" s="6">
        <v>0</v>
      </c>
      <c r="G101" s="6">
        <v>3415.2</v>
      </c>
      <c r="H101" s="6">
        <v>0</v>
      </c>
      <c r="I101" s="6">
        <v>3415.2</v>
      </c>
      <c r="J101" s="6">
        <v>0</v>
      </c>
      <c r="K101" s="5">
        <v>3971.9</v>
      </c>
      <c r="L101" s="5">
        <v>3927.7</v>
      </c>
    </row>
    <row r="102" spans="1:12" ht="25.5" outlineLevel="6" x14ac:dyDescent="0.25">
      <c r="A102" s="10" t="s">
        <v>22</v>
      </c>
      <c r="B102" s="9" t="s">
        <v>61</v>
      </c>
      <c r="C102" s="9" t="s">
        <v>23</v>
      </c>
      <c r="D102" s="123">
        <v>4000</v>
      </c>
      <c r="E102" s="8">
        <v>3415.2</v>
      </c>
      <c r="F102" s="6">
        <v>0</v>
      </c>
      <c r="G102" s="6">
        <v>3415.2</v>
      </c>
      <c r="H102" s="6">
        <v>0</v>
      </c>
      <c r="I102" s="6">
        <v>3415.2</v>
      </c>
      <c r="J102" s="6">
        <v>0</v>
      </c>
      <c r="K102" s="5">
        <v>3971.9</v>
      </c>
      <c r="L102" s="5">
        <v>3927.7</v>
      </c>
    </row>
    <row r="103" spans="1:12" ht="25.5" outlineLevel="2" x14ac:dyDescent="0.25">
      <c r="A103" s="79" t="s">
        <v>248</v>
      </c>
      <c r="B103" s="9" t="s">
        <v>62</v>
      </c>
      <c r="C103" s="9" t="s">
        <v>3</v>
      </c>
      <c r="D103" s="123">
        <f>D104+D107</f>
        <v>3781.1</v>
      </c>
      <c r="E103" s="8">
        <v>4538.8999999999996</v>
      </c>
      <c r="F103" s="6">
        <v>0</v>
      </c>
      <c r="G103" s="6">
        <v>4538.8999999999996</v>
      </c>
      <c r="H103" s="6">
        <v>0</v>
      </c>
      <c r="I103" s="6">
        <v>4538.8999999999996</v>
      </c>
      <c r="J103" s="6">
        <v>0</v>
      </c>
      <c r="K103" s="5">
        <v>116283.9</v>
      </c>
      <c r="L103" s="5">
        <v>114010.7</v>
      </c>
    </row>
    <row r="104" spans="1:12" ht="25.5" hidden="1" outlineLevel="4" x14ac:dyDescent="0.25">
      <c r="A104" s="79" t="s">
        <v>253</v>
      </c>
      <c r="B104" s="9" t="s">
        <v>62</v>
      </c>
      <c r="C104" s="9" t="s">
        <v>3</v>
      </c>
      <c r="D104" s="123">
        <f>D105</f>
        <v>750</v>
      </c>
      <c r="E104" s="8">
        <v>750</v>
      </c>
      <c r="F104" s="6">
        <v>0</v>
      </c>
      <c r="G104" s="6">
        <v>750</v>
      </c>
      <c r="H104" s="6">
        <v>0</v>
      </c>
      <c r="I104" s="6">
        <v>750</v>
      </c>
      <c r="J104" s="6">
        <v>0</v>
      </c>
      <c r="K104" s="5">
        <v>750</v>
      </c>
      <c r="L104" s="5">
        <v>750</v>
      </c>
    </row>
    <row r="105" spans="1:12" ht="25.5" outlineLevel="5" x14ac:dyDescent="0.25">
      <c r="A105" s="10" t="s">
        <v>63</v>
      </c>
      <c r="B105" s="97" t="s">
        <v>349</v>
      </c>
      <c r="C105" s="9" t="s">
        <v>3</v>
      </c>
      <c r="D105" s="123">
        <f>D106</f>
        <v>750</v>
      </c>
      <c r="E105" s="8">
        <v>750</v>
      </c>
      <c r="F105" s="6">
        <v>0</v>
      </c>
      <c r="G105" s="6">
        <v>750</v>
      </c>
      <c r="H105" s="6">
        <v>0</v>
      </c>
      <c r="I105" s="6">
        <v>750</v>
      </c>
      <c r="J105" s="6">
        <v>0</v>
      </c>
      <c r="K105" s="5">
        <v>750</v>
      </c>
      <c r="L105" s="5">
        <v>750</v>
      </c>
    </row>
    <row r="106" spans="1:12" ht="25.5" outlineLevel="6" x14ac:dyDescent="0.25">
      <c r="A106" s="10" t="s">
        <v>22</v>
      </c>
      <c r="B106" s="96" t="s">
        <v>349</v>
      </c>
      <c r="C106" s="9" t="s">
        <v>23</v>
      </c>
      <c r="D106" s="123">
        <v>750</v>
      </c>
      <c r="E106" s="8">
        <v>750</v>
      </c>
      <c r="F106" s="6">
        <v>0</v>
      </c>
      <c r="G106" s="6">
        <v>750</v>
      </c>
      <c r="H106" s="6">
        <v>0</v>
      </c>
      <c r="I106" s="6">
        <v>750</v>
      </c>
      <c r="J106" s="6">
        <v>0</v>
      </c>
      <c r="K106" s="5">
        <v>750</v>
      </c>
      <c r="L106" s="5">
        <v>750</v>
      </c>
    </row>
    <row r="107" spans="1:12" ht="25.5" outlineLevel="4" x14ac:dyDescent="0.25">
      <c r="A107" s="79" t="s">
        <v>254</v>
      </c>
      <c r="B107" s="67" t="s">
        <v>392</v>
      </c>
      <c r="C107" s="9" t="s">
        <v>3</v>
      </c>
      <c r="D107" s="123">
        <f>D108+D110</f>
        <v>3031.1</v>
      </c>
      <c r="E107" s="8">
        <v>3788.9</v>
      </c>
      <c r="F107" s="6">
        <v>0</v>
      </c>
      <c r="G107" s="6">
        <v>3788.9</v>
      </c>
      <c r="H107" s="6">
        <v>0</v>
      </c>
      <c r="I107" s="6">
        <v>3788.9</v>
      </c>
      <c r="J107" s="6">
        <v>0</v>
      </c>
      <c r="K107" s="5">
        <v>3031.1</v>
      </c>
      <c r="L107" s="5">
        <v>757.8</v>
      </c>
    </row>
    <row r="108" spans="1:12" outlineLevel="5" x14ac:dyDescent="0.25">
      <c r="A108" s="10" t="s">
        <v>64</v>
      </c>
      <c r="B108" s="67" t="s">
        <v>350</v>
      </c>
      <c r="C108" s="9" t="s">
        <v>3</v>
      </c>
      <c r="D108" s="123">
        <f>D109</f>
        <v>15.1</v>
      </c>
      <c r="E108" s="8">
        <v>18.899999999999999</v>
      </c>
      <c r="F108" s="6">
        <v>0</v>
      </c>
      <c r="G108" s="6">
        <v>18.899999999999999</v>
      </c>
      <c r="H108" s="6">
        <v>0</v>
      </c>
      <c r="I108" s="6">
        <v>18.899999999999999</v>
      </c>
      <c r="J108" s="6">
        <v>0</v>
      </c>
      <c r="K108" s="5">
        <v>15.1</v>
      </c>
      <c r="L108" s="5">
        <v>3.8</v>
      </c>
    </row>
    <row r="109" spans="1:12" ht="25.5" outlineLevel="6" x14ac:dyDescent="0.25">
      <c r="A109" s="10" t="s">
        <v>20</v>
      </c>
      <c r="B109" s="67" t="s">
        <v>350</v>
      </c>
      <c r="C109" s="9" t="s">
        <v>21</v>
      </c>
      <c r="D109" s="123">
        <v>15.1</v>
      </c>
      <c r="E109" s="8">
        <v>18.899999999999999</v>
      </c>
      <c r="F109" s="6">
        <v>0</v>
      </c>
      <c r="G109" s="6">
        <v>18.899999999999999</v>
      </c>
      <c r="H109" s="6">
        <v>0</v>
      </c>
      <c r="I109" s="6">
        <v>18.899999999999999</v>
      </c>
      <c r="J109" s="6">
        <v>0</v>
      </c>
      <c r="K109" s="5">
        <v>15.1</v>
      </c>
      <c r="L109" s="5">
        <v>3.8</v>
      </c>
    </row>
    <row r="110" spans="1:12" ht="51" outlineLevel="5" x14ac:dyDescent="0.25">
      <c r="A110" s="10" t="s">
        <v>65</v>
      </c>
      <c r="B110" s="67" t="s">
        <v>320</v>
      </c>
      <c r="C110" s="9" t="s">
        <v>3</v>
      </c>
      <c r="D110" s="123">
        <f>D111</f>
        <v>3016</v>
      </c>
      <c r="E110" s="8">
        <v>3770</v>
      </c>
      <c r="F110" s="6">
        <v>0</v>
      </c>
      <c r="G110" s="6">
        <v>3770</v>
      </c>
      <c r="H110" s="6">
        <v>0</v>
      </c>
      <c r="I110" s="6">
        <v>3770</v>
      </c>
      <c r="J110" s="6">
        <v>0</v>
      </c>
      <c r="K110" s="5">
        <v>3016</v>
      </c>
      <c r="L110" s="5">
        <v>754</v>
      </c>
    </row>
    <row r="111" spans="1:12" ht="25.5" outlineLevel="6" x14ac:dyDescent="0.25">
      <c r="A111" s="10" t="s">
        <v>66</v>
      </c>
      <c r="B111" s="67" t="s">
        <v>320</v>
      </c>
      <c r="C111" s="9" t="s">
        <v>67</v>
      </c>
      <c r="D111" s="123">
        <v>3016</v>
      </c>
      <c r="E111" s="8">
        <v>3770</v>
      </c>
      <c r="F111" s="6">
        <v>0</v>
      </c>
      <c r="G111" s="6">
        <v>3770</v>
      </c>
      <c r="H111" s="6">
        <v>0</v>
      </c>
      <c r="I111" s="6">
        <v>3770</v>
      </c>
      <c r="J111" s="6">
        <v>0</v>
      </c>
      <c r="K111" s="5">
        <v>3016</v>
      </c>
      <c r="L111" s="5">
        <v>754</v>
      </c>
    </row>
    <row r="112" spans="1:12" outlineLevel="2" x14ac:dyDescent="0.25">
      <c r="A112" s="7" t="s">
        <v>255</v>
      </c>
      <c r="B112" s="9" t="s">
        <v>68</v>
      </c>
      <c r="C112" s="9" t="s">
        <v>3</v>
      </c>
      <c r="D112" s="123">
        <f>D113+D117+D120+D123+D124+D127+D128+D130</f>
        <v>11177.300000000001</v>
      </c>
      <c r="E112" s="41">
        <v>10011.9</v>
      </c>
      <c r="F112" s="41">
        <v>10011.9</v>
      </c>
      <c r="G112" s="41">
        <v>10011.9</v>
      </c>
      <c r="H112" s="41">
        <v>10011.9</v>
      </c>
      <c r="I112" s="41">
        <v>10011.9</v>
      </c>
      <c r="J112" s="41">
        <v>10011.9</v>
      </c>
      <c r="K112" s="41">
        <v>10011.9</v>
      </c>
      <c r="L112" s="43">
        <v>10011.9</v>
      </c>
    </row>
    <row r="113" spans="1:12" ht="25.5" outlineLevel="5" x14ac:dyDescent="0.25">
      <c r="A113" s="10" t="s">
        <v>69</v>
      </c>
      <c r="B113" s="9" t="s">
        <v>70</v>
      </c>
      <c r="C113" s="9" t="s">
        <v>3</v>
      </c>
      <c r="D113" s="123">
        <f>D114+D115+D116</f>
        <v>2359.4</v>
      </c>
      <c r="E113" s="8">
        <v>1793.4</v>
      </c>
      <c r="F113" s="6">
        <v>0</v>
      </c>
      <c r="G113" s="6">
        <v>1793.4</v>
      </c>
      <c r="H113" s="6">
        <v>0</v>
      </c>
      <c r="I113" s="6">
        <v>1793.4</v>
      </c>
      <c r="J113" s="6">
        <v>0</v>
      </c>
      <c r="K113" s="5">
        <v>1793.4</v>
      </c>
      <c r="L113" s="5">
        <v>1793.4</v>
      </c>
    </row>
    <row r="114" spans="1:12" ht="51" outlineLevel="6" x14ac:dyDescent="0.25">
      <c r="A114" s="10" t="s">
        <v>11</v>
      </c>
      <c r="B114" s="9" t="s">
        <v>70</v>
      </c>
      <c r="C114" s="9" t="s">
        <v>12</v>
      </c>
      <c r="D114" s="123">
        <f>1927.6+324.3</f>
        <v>2251.9</v>
      </c>
      <c r="E114" s="8">
        <v>1676</v>
      </c>
      <c r="F114" s="6">
        <v>0</v>
      </c>
      <c r="G114" s="6">
        <v>1676</v>
      </c>
      <c r="H114" s="6">
        <v>0</v>
      </c>
      <c r="I114" s="6">
        <v>1676</v>
      </c>
      <c r="J114" s="6">
        <v>0</v>
      </c>
      <c r="K114" s="5">
        <v>1676</v>
      </c>
      <c r="L114" s="5">
        <v>1676</v>
      </c>
    </row>
    <row r="115" spans="1:12" ht="25.5" outlineLevel="6" x14ac:dyDescent="0.25">
      <c r="A115" s="10" t="s">
        <v>20</v>
      </c>
      <c r="B115" s="9" t="s">
        <v>70</v>
      </c>
      <c r="C115" s="9" t="s">
        <v>21</v>
      </c>
      <c r="D115" s="158">
        <f>229.4-129.9+7</f>
        <v>106.5</v>
      </c>
      <c r="E115" s="8">
        <v>116.4</v>
      </c>
      <c r="F115" s="6">
        <v>0</v>
      </c>
      <c r="G115" s="6">
        <v>116.4</v>
      </c>
      <c r="H115" s="6">
        <v>0</v>
      </c>
      <c r="I115" s="6">
        <v>116.4</v>
      </c>
      <c r="J115" s="6">
        <v>0</v>
      </c>
      <c r="K115" s="5">
        <v>116.4</v>
      </c>
      <c r="L115" s="5">
        <v>116.4</v>
      </c>
    </row>
    <row r="116" spans="1:12" outlineLevel="6" x14ac:dyDescent="0.25">
      <c r="A116" s="10" t="s">
        <v>24</v>
      </c>
      <c r="B116" s="9" t="s">
        <v>70</v>
      </c>
      <c r="C116" s="9" t="s">
        <v>25</v>
      </c>
      <c r="D116" s="123">
        <v>1</v>
      </c>
      <c r="E116" s="8">
        <v>1</v>
      </c>
      <c r="F116" s="6">
        <v>0</v>
      </c>
      <c r="G116" s="6">
        <v>1</v>
      </c>
      <c r="H116" s="6">
        <v>0</v>
      </c>
      <c r="I116" s="6">
        <v>1</v>
      </c>
      <c r="J116" s="6">
        <v>0</v>
      </c>
      <c r="K116" s="5">
        <v>1</v>
      </c>
      <c r="L116" s="5">
        <v>1</v>
      </c>
    </row>
    <row r="117" spans="1:12" ht="25.5" outlineLevel="5" x14ac:dyDescent="0.25">
      <c r="A117" s="10" t="s">
        <v>71</v>
      </c>
      <c r="B117" s="9" t="s">
        <v>72</v>
      </c>
      <c r="C117" s="9" t="s">
        <v>3</v>
      </c>
      <c r="D117" s="123">
        <f>D118+D119</f>
        <v>1994.8999999999999</v>
      </c>
      <c r="E117" s="8">
        <v>1607.3</v>
      </c>
      <c r="F117" s="6">
        <v>0</v>
      </c>
      <c r="G117" s="6">
        <v>1607.3</v>
      </c>
      <c r="H117" s="6">
        <v>0</v>
      </c>
      <c r="I117" s="6">
        <v>1607.3</v>
      </c>
      <c r="J117" s="6">
        <v>0</v>
      </c>
      <c r="K117" s="5">
        <v>1607.2</v>
      </c>
      <c r="L117" s="5">
        <v>1607.2</v>
      </c>
    </row>
    <row r="118" spans="1:12" ht="51" outlineLevel="6" x14ac:dyDescent="0.25">
      <c r="A118" s="10" t="s">
        <v>11</v>
      </c>
      <c r="B118" s="9" t="s">
        <v>72</v>
      </c>
      <c r="C118" s="9" t="s">
        <v>12</v>
      </c>
      <c r="D118" s="123">
        <v>1981.1</v>
      </c>
      <c r="E118" s="8">
        <v>1593.5</v>
      </c>
      <c r="F118" s="6">
        <v>0</v>
      </c>
      <c r="G118" s="6">
        <v>1593.5</v>
      </c>
      <c r="H118" s="6">
        <v>0</v>
      </c>
      <c r="I118" s="6">
        <v>1593.5</v>
      </c>
      <c r="J118" s="6">
        <v>0</v>
      </c>
      <c r="K118" s="5">
        <v>1593.5</v>
      </c>
      <c r="L118" s="5">
        <v>1593.5</v>
      </c>
    </row>
    <row r="119" spans="1:12" ht="25.5" outlineLevel="6" x14ac:dyDescent="0.25">
      <c r="A119" s="10" t="s">
        <v>20</v>
      </c>
      <c r="B119" s="9" t="s">
        <v>72</v>
      </c>
      <c r="C119" s="9" t="s">
        <v>21</v>
      </c>
      <c r="D119" s="123">
        <v>13.8</v>
      </c>
      <c r="E119" s="8">
        <v>13.8</v>
      </c>
      <c r="F119" s="6">
        <v>0</v>
      </c>
      <c r="G119" s="6">
        <v>13.8</v>
      </c>
      <c r="H119" s="6">
        <v>0</v>
      </c>
      <c r="I119" s="6">
        <v>13.8</v>
      </c>
      <c r="J119" s="6">
        <v>0</v>
      </c>
      <c r="K119" s="5">
        <v>13.7</v>
      </c>
      <c r="L119" s="5">
        <v>13.7</v>
      </c>
    </row>
    <row r="120" spans="1:12" ht="25.5" outlineLevel="5" x14ac:dyDescent="0.25">
      <c r="A120" s="10" t="s">
        <v>73</v>
      </c>
      <c r="B120" s="9" t="s">
        <v>74</v>
      </c>
      <c r="C120" s="9" t="s">
        <v>3</v>
      </c>
      <c r="D120" s="123">
        <f>D121+D122</f>
        <v>6654.7</v>
      </c>
      <c r="E120" s="8">
        <v>5700.7</v>
      </c>
      <c r="F120" s="6">
        <v>0</v>
      </c>
      <c r="G120" s="6">
        <v>5700.7</v>
      </c>
      <c r="H120" s="6">
        <v>0</v>
      </c>
      <c r="I120" s="6">
        <v>5700.7</v>
      </c>
      <c r="J120" s="6">
        <v>0</v>
      </c>
      <c r="K120" s="5">
        <v>1785.8</v>
      </c>
      <c r="L120" s="5">
        <v>1838</v>
      </c>
    </row>
    <row r="121" spans="1:12" ht="25.5" outlineLevel="5" x14ac:dyDescent="0.25">
      <c r="A121" s="10" t="s">
        <v>20</v>
      </c>
      <c r="B121" s="9" t="s">
        <v>74</v>
      </c>
      <c r="C121" s="9">
        <v>200</v>
      </c>
      <c r="D121" s="158">
        <f>227-37.4-11</f>
        <v>178.6</v>
      </c>
      <c r="E121" s="8"/>
      <c r="F121" s="6"/>
      <c r="G121" s="6"/>
      <c r="H121" s="6"/>
      <c r="I121" s="6"/>
      <c r="J121" s="6"/>
      <c r="K121" s="5"/>
      <c r="L121" s="5"/>
    </row>
    <row r="122" spans="1:12" ht="25.5" outlineLevel="6" x14ac:dyDescent="0.25">
      <c r="A122" s="10" t="s">
        <v>22</v>
      </c>
      <c r="B122" s="9" t="s">
        <v>74</v>
      </c>
      <c r="C122" s="9" t="s">
        <v>23</v>
      </c>
      <c r="D122" s="158">
        <f>6647.7-227+70+37.4-70+11+7</f>
        <v>6476.0999999999995</v>
      </c>
      <c r="E122" s="8">
        <v>5700.7</v>
      </c>
      <c r="F122" s="6">
        <v>0</v>
      </c>
      <c r="G122" s="6">
        <v>5700.7</v>
      </c>
      <c r="H122" s="6">
        <v>0</v>
      </c>
      <c r="I122" s="6">
        <v>5700.7</v>
      </c>
      <c r="J122" s="6">
        <v>0</v>
      </c>
      <c r="K122" s="5">
        <v>1785.8</v>
      </c>
      <c r="L122" s="5">
        <v>1838</v>
      </c>
    </row>
    <row r="123" spans="1:12" ht="38.25" outlineLevel="6" x14ac:dyDescent="0.25">
      <c r="A123" s="7" t="s">
        <v>383</v>
      </c>
      <c r="B123" s="67" t="s">
        <v>384</v>
      </c>
      <c r="C123" s="67">
        <v>600</v>
      </c>
      <c r="D123" s="123">
        <v>70</v>
      </c>
      <c r="E123" s="8"/>
      <c r="F123" s="6"/>
      <c r="G123" s="6"/>
      <c r="H123" s="6"/>
      <c r="I123" s="6"/>
      <c r="J123" s="6"/>
      <c r="K123" s="5"/>
      <c r="L123" s="5"/>
    </row>
    <row r="124" spans="1:12" outlineLevel="5" x14ac:dyDescent="0.25">
      <c r="A124" s="10" t="s">
        <v>75</v>
      </c>
      <c r="B124" s="9" t="s">
        <v>76</v>
      </c>
      <c r="C124" s="9" t="s">
        <v>3</v>
      </c>
      <c r="D124" s="123">
        <f>D125</f>
        <v>64.420400000000001</v>
      </c>
      <c r="E124" s="8">
        <v>67.599999999999994</v>
      </c>
      <c r="F124" s="6">
        <v>0</v>
      </c>
      <c r="G124" s="6">
        <v>67.599999999999994</v>
      </c>
      <c r="H124" s="6">
        <v>0</v>
      </c>
      <c r="I124" s="6">
        <v>67.599999999999994</v>
      </c>
      <c r="J124" s="6">
        <v>0</v>
      </c>
      <c r="K124" s="5">
        <v>67.599999999999994</v>
      </c>
      <c r="L124" s="5">
        <v>67.599999999999994</v>
      </c>
    </row>
    <row r="125" spans="1:12" ht="51" outlineLevel="6" x14ac:dyDescent="0.25">
      <c r="A125" s="10" t="s">
        <v>11</v>
      </c>
      <c r="B125" s="9" t="s">
        <v>76</v>
      </c>
      <c r="C125" s="9" t="s">
        <v>12</v>
      </c>
      <c r="D125" s="123">
        <f>81.6-17.1796</f>
        <v>64.420400000000001</v>
      </c>
      <c r="E125" s="8">
        <v>67.599999999999994</v>
      </c>
      <c r="F125" s="6">
        <v>0</v>
      </c>
      <c r="G125" s="6">
        <v>67.599999999999994</v>
      </c>
      <c r="H125" s="6">
        <v>0</v>
      </c>
      <c r="I125" s="6">
        <v>67.599999999999994</v>
      </c>
      <c r="J125" s="6">
        <v>0</v>
      </c>
      <c r="K125" s="5">
        <v>67.599999999999994</v>
      </c>
      <c r="L125" s="5">
        <v>67.599999999999994</v>
      </c>
    </row>
    <row r="126" spans="1:12" ht="25.5" outlineLevel="6" x14ac:dyDescent="0.25">
      <c r="A126" s="76" t="s">
        <v>389</v>
      </c>
      <c r="B126" s="77" t="s">
        <v>391</v>
      </c>
      <c r="C126" s="77" t="s">
        <v>3</v>
      </c>
      <c r="D126" s="123">
        <f>D127</f>
        <v>17.179600000000001</v>
      </c>
      <c r="E126" s="8"/>
      <c r="F126" s="6"/>
      <c r="G126" s="6"/>
      <c r="H126" s="6"/>
      <c r="I126" s="6"/>
      <c r="J126" s="6"/>
      <c r="K126" s="5"/>
      <c r="L126" s="5"/>
    </row>
    <row r="127" spans="1:12" ht="19.5" customHeight="1" outlineLevel="6" x14ac:dyDescent="0.25">
      <c r="A127" s="7" t="s">
        <v>390</v>
      </c>
      <c r="B127" s="67" t="s">
        <v>391</v>
      </c>
      <c r="C127" s="67">
        <v>600</v>
      </c>
      <c r="D127" s="123">
        <v>17.179600000000001</v>
      </c>
      <c r="E127" s="8"/>
      <c r="F127" s="6"/>
      <c r="G127" s="6"/>
      <c r="H127" s="6"/>
      <c r="I127" s="6"/>
      <c r="J127" s="6"/>
      <c r="K127" s="5"/>
      <c r="L127" s="5"/>
    </row>
    <row r="128" spans="1:12" ht="16.5" customHeight="1" outlineLevel="5" x14ac:dyDescent="0.25">
      <c r="A128" s="10" t="s">
        <v>77</v>
      </c>
      <c r="B128" s="9" t="s">
        <v>78</v>
      </c>
      <c r="C128" s="9" t="s">
        <v>3</v>
      </c>
      <c r="D128" s="123">
        <f>D129</f>
        <v>16.7</v>
      </c>
      <c r="E128" s="8">
        <v>16.7</v>
      </c>
      <c r="F128" s="6">
        <v>0</v>
      </c>
      <c r="G128" s="6">
        <v>16.7</v>
      </c>
      <c r="H128" s="6">
        <v>0</v>
      </c>
      <c r="I128" s="6">
        <v>16.7</v>
      </c>
      <c r="J128" s="6">
        <v>0</v>
      </c>
      <c r="K128" s="5">
        <v>16.8</v>
      </c>
      <c r="L128" s="5">
        <v>16.8</v>
      </c>
    </row>
    <row r="129" spans="1:12" ht="26.25" outlineLevel="6" thickBot="1" x14ac:dyDescent="0.3">
      <c r="A129" s="10" t="s">
        <v>20</v>
      </c>
      <c r="B129" s="9" t="s">
        <v>78</v>
      </c>
      <c r="C129" s="9" t="s">
        <v>21</v>
      </c>
      <c r="D129" s="123">
        <v>16.7</v>
      </c>
      <c r="E129" s="8">
        <v>16.7</v>
      </c>
      <c r="F129" s="6">
        <v>0</v>
      </c>
      <c r="G129" s="6">
        <v>16.7</v>
      </c>
      <c r="H129" s="6">
        <v>0</v>
      </c>
      <c r="I129" s="6">
        <v>16.7</v>
      </c>
      <c r="J129" s="6">
        <v>0</v>
      </c>
      <c r="K129" s="5">
        <v>16.8</v>
      </c>
      <c r="L129" s="5">
        <v>16.8</v>
      </c>
    </row>
    <row r="130" spans="1:12" ht="26.25" hidden="1" outlineLevel="5" thickBot="1" x14ac:dyDescent="0.3">
      <c r="A130" s="10" t="s">
        <v>79</v>
      </c>
      <c r="B130" s="9" t="s">
        <v>80</v>
      </c>
      <c r="C130" s="9" t="s">
        <v>3</v>
      </c>
      <c r="D130" s="123">
        <f>D131</f>
        <v>0</v>
      </c>
      <c r="E130" s="8">
        <v>826.2</v>
      </c>
      <c r="F130" s="6">
        <v>0</v>
      </c>
      <c r="G130" s="6">
        <v>826.2</v>
      </c>
      <c r="H130" s="6">
        <v>0</v>
      </c>
      <c r="I130" s="6">
        <v>826.2</v>
      </c>
      <c r="J130" s="6">
        <v>0</v>
      </c>
      <c r="K130" s="5">
        <v>826.2</v>
      </c>
      <c r="L130" s="5">
        <v>826.2</v>
      </c>
    </row>
    <row r="131" spans="1:12" ht="26.25" hidden="1" outlineLevel="6" thickBot="1" x14ac:dyDescent="0.3">
      <c r="A131" s="11" t="s">
        <v>22</v>
      </c>
      <c r="B131" s="12" t="s">
        <v>80</v>
      </c>
      <c r="C131" s="12" t="s">
        <v>23</v>
      </c>
      <c r="D131" s="126">
        <f>826.2-340-486.2</f>
        <v>0</v>
      </c>
      <c r="E131" s="8">
        <v>826.2</v>
      </c>
      <c r="F131" s="6">
        <v>0</v>
      </c>
      <c r="G131" s="6">
        <v>826.2</v>
      </c>
      <c r="H131" s="6">
        <v>0</v>
      </c>
      <c r="I131" s="6">
        <v>826.2</v>
      </c>
      <c r="J131" s="6">
        <v>0</v>
      </c>
      <c r="K131" s="5">
        <v>826.2</v>
      </c>
      <c r="L131" s="5">
        <v>826.2</v>
      </c>
    </row>
    <row r="132" spans="1:12" ht="29.25" outlineLevel="1" thickBot="1" x14ac:dyDescent="0.3">
      <c r="A132" s="14" t="s">
        <v>258</v>
      </c>
      <c r="B132" s="15" t="s">
        <v>81</v>
      </c>
      <c r="C132" s="15" t="s">
        <v>3</v>
      </c>
      <c r="D132" s="16">
        <f>D134+D139+D142+D145+D146+D149+D150+D155+D158+D161+D165+D167+D169+D171+D137</f>
        <v>77782.499999999985</v>
      </c>
      <c r="E132" s="8">
        <v>68574.5</v>
      </c>
      <c r="F132" s="6">
        <v>0</v>
      </c>
      <c r="G132" s="6">
        <v>68574.5</v>
      </c>
      <c r="H132" s="6">
        <v>0</v>
      </c>
      <c r="I132" s="6">
        <v>68574.5</v>
      </c>
      <c r="J132" s="6">
        <v>0</v>
      </c>
      <c r="K132" s="5">
        <v>69638.899999999994</v>
      </c>
      <c r="L132" s="5">
        <v>69808.899999999994</v>
      </c>
    </row>
    <row r="133" spans="1:12" ht="25.5" hidden="1" outlineLevel="2" x14ac:dyDescent="0.25">
      <c r="A133" s="19" t="s">
        <v>82</v>
      </c>
      <c r="B133" s="13" t="s">
        <v>81</v>
      </c>
      <c r="C133" s="13" t="s">
        <v>3</v>
      </c>
      <c r="D133" s="127">
        <v>38576.800000000003</v>
      </c>
      <c r="E133" s="6">
        <v>38576.800000000003</v>
      </c>
      <c r="F133" s="6">
        <v>0</v>
      </c>
      <c r="G133" s="6">
        <v>38576.800000000003</v>
      </c>
      <c r="H133" s="6">
        <v>0</v>
      </c>
      <c r="I133" s="6">
        <v>38576.800000000003</v>
      </c>
      <c r="J133" s="6">
        <v>0</v>
      </c>
      <c r="K133" s="5">
        <v>35200</v>
      </c>
      <c r="L133" s="5">
        <v>35697</v>
      </c>
    </row>
    <row r="134" spans="1:12" ht="25.5" outlineLevel="5" x14ac:dyDescent="0.25">
      <c r="A134" s="3" t="s">
        <v>83</v>
      </c>
      <c r="B134" s="4" t="s">
        <v>84</v>
      </c>
      <c r="C134" s="4" t="s">
        <v>3</v>
      </c>
      <c r="D134" s="5">
        <f>D135+D136</f>
        <v>19282.5</v>
      </c>
      <c r="E134" s="6">
        <v>18255.2</v>
      </c>
      <c r="F134" s="6">
        <v>0</v>
      </c>
      <c r="G134" s="6">
        <v>18255.2</v>
      </c>
      <c r="H134" s="6">
        <v>0</v>
      </c>
      <c r="I134" s="6">
        <v>18255.2</v>
      </c>
      <c r="J134" s="6">
        <v>0</v>
      </c>
      <c r="K134" s="5">
        <v>17440.099999999999</v>
      </c>
      <c r="L134" s="5">
        <v>17731</v>
      </c>
    </row>
    <row r="135" spans="1:12" ht="25.5" outlineLevel="5" x14ac:dyDescent="0.25">
      <c r="A135" s="10" t="s">
        <v>20</v>
      </c>
      <c r="B135" s="4" t="s">
        <v>84</v>
      </c>
      <c r="C135" s="4">
        <v>200</v>
      </c>
      <c r="D135" s="5">
        <f>1013-133.85</f>
        <v>879.15</v>
      </c>
      <c r="E135" s="6"/>
      <c r="F135" s="6"/>
      <c r="G135" s="6"/>
      <c r="H135" s="6"/>
      <c r="I135" s="6"/>
      <c r="J135" s="6"/>
      <c r="K135" s="5"/>
      <c r="L135" s="5"/>
    </row>
    <row r="136" spans="1:12" ht="25.5" outlineLevel="6" x14ac:dyDescent="0.25">
      <c r="A136" s="3" t="s">
        <v>22</v>
      </c>
      <c r="B136" s="4" t="s">
        <v>84</v>
      </c>
      <c r="C136" s="4" t="s">
        <v>23</v>
      </c>
      <c r="D136" s="160">
        <f>18792.8-1013+133.85+482.7+7</f>
        <v>18403.349999999999</v>
      </c>
      <c r="E136" s="6">
        <v>18255.2</v>
      </c>
      <c r="F136" s="6">
        <v>0</v>
      </c>
      <c r="G136" s="6">
        <v>18255.2</v>
      </c>
      <c r="H136" s="6">
        <v>0</v>
      </c>
      <c r="I136" s="6">
        <v>18255.2</v>
      </c>
      <c r="J136" s="6">
        <v>0</v>
      </c>
      <c r="K136" s="5">
        <v>17440.099999999999</v>
      </c>
      <c r="L136" s="5">
        <v>17731</v>
      </c>
    </row>
    <row r="137" spans="1:12" ht="38.25" customHeight="1" outlineLevel="6" x14ac:dyDescent="0.25">
      <c r="A137" s="7" t="s">
        <v>395</v>
      </c>
      <c r="B137" s="67" t="s">
        <v>396</v>
      </c>
      <c r="C137" s="67" t="s">
        <v>3</v>
      </c>
      <c r="D137" s="5">
        <f>D138</f>
        <v>46.5</v>
      </c>
      <c r="E137" s="6"/>
      <c r="F137" s="6"/>
      <c r="G137" s="6"/>
      <c r="H137" s="6"/>
      <c r="I137" s="6"/>
      <c r="J137" s="6"/>
      <c r="K137" s="5"/>
      <c r="L137" s="5"/>
    </row>
    <row r="138" spans="1:12" ht="25.5" outlineLevel="6" x14ac:dyDescent="0.25">
      <c r="A138" s="7" t="s">
        <v>390</v>
      </c>
      <c r="B138" s="67" t="s">
        <v>396</v>
      </c>
      <c r="C138" s="67" t="s">
        <v>23</v>
      </c>
      <c r="D138" s="160">
        <v>46.5</v>
      </c>
      <c r="E138" s="6"/>
      <c r="F138" s="6"/>
      <c r="G138" s="6"/>
      <c r="H138" s="6"/>
      <c r="I138" s="6"/>
      <c r="J138" s="6"/>
      <c r="K138" s="5"/>
      <c r="L138" s="5"/>
    </row>
    <row r="139" spans="1:12" outlineLevel="5" x14ac:dyDescent="0.25">
      <c r="A139" s="3" t="s">
        <v>85</v>
      </c>
      <c r="B139" s="4" t="s">
        <v>86</v>
      </c>
      <c r="C139" s="4" t="s">
        <v>3</v>
      </c>
      <c r="D139" s="5">
        <f>D140+D141</f>
        <v>11570.3</v>
      </c>
      <c r="E139" s="6">
        <v>11380.1</v>
      </c>
      <c r="F139" s="6">
        <v>0</v>
      </c>
      <c r="G139" s="6">
        <v>11380.1</v>
      </c>
      <c r="H139" s="6">
        <v>0</v>
      </c>
      <c r="I139" s="6">
        <v>11380.1</v>
      </c>
      <c r="J139" s="6">
        <v>0</v>
      </c>
      <c r="K139" s="5">
        <v>10131.299999999999</v>
      </c>
      <c r="L139" s="5">
        <v>10241.1</v>
      </c>
    </row>
    <row r="140" spans="1:12" ht="25.5" outlineLevel="5" x14ac:dyDescent="0.25">
      <c r="A140" s="10" t="s">
        <v>20</v>
      </c>
      <c r="B140" s="4" t="s">
        <v>86</v>
      </c>
      <c r="C140" s="4">
        <v>200</v>
      </c>
      <c r="D140" s="5">
        <f>209+50</f>
        <v>259</v>
      </c>
      <c r="E140" s="6"/>
      <c r="F140" s="6"/>
      <c r="G140" s="6"/>
      <c r="H140" s="6"/>
      <c r="I140" s="6"/>
      <c r="J140" s="6"/>
      <c r="K140" s="5"/>
      <c r="L140" s="5"/>
    </row>
    <row r="141" spans="1:12" ht="25.5" outlineLevel="6" x14ac:dyDescent="0.25">
      <c r="A141" s="3" t="s">
        <v>22</v>
      </c>
      <c r="B141" s="4" t="s">
        <v>86</v>
      </c>
      <c r="C141" s="4" t="s">
        <v>23</v>
      </c>
      <c r="D141" s="160">
        <f>11191.5-209-50+371.8+7</f>
        <v>11311.3</v>
      </c>
      <c r="E141" s="6">
        <v>11380.1</v>
      </c>
      <c r="F141" s="6">
        <v>0</v>
      </c>
      <c r="G141" s="6">
        <v>11380.1</v>
      </c>
      <c r="H141" s="6">
        <v>0</v>
      </c>
      <c r="I141" s="6">
        <v>11380.1</v>
      </c>
      <c r="J141" s="6">
        <v>0</v>
      </c>
      <c r="K141" s="5">
        <v>10131.299999999999</v>
      </c>
      <c r="L141" s="5">
        <v>10241.1</v>
      </c>
    </row>
    <row r="142" spans="1:12" outlineLevel="5" x14ac:dyDescent="0.25">
      <c r="A142" s="3" t="s">
        <v>87</v>
      </c>
      <c r="B142" s="4" t="s">
        <v>88</v>
      </c>
      <c r="C142" s="4" t="s">
        <v>3</v>
      </c>
      <c r="D142" s="5">
        <f>D143+D144</f>
        <v>2345.9</v>
      </c>
      <c r="E142" s="6">
        <v>2583.1999999999998</v>
      </c>
      <c r="F142" s="6">
        <v>0</v>
      </c>
      <c r="G142" s="6">
        <v>2583.1999999999998</v>
      </c>
      <c r="H142" s="6">
        <v>0</v>
      </c>
      <c r="I142" s="6">
        <v>2583.1999999999998</v>
      </c>
      <c r="J142" s="6">
        <v>0</v>
      </c>
      <c r="K142" s="5">
        <v>1991</v>
      </c>
      <c r="L142" s="5">
        <v>2027</v>
      </c>
    </row>
    <row r="143" spans="1:12" ht="25.5" outlineLevel="5" x14ac:dyDescent="0.25">
      <c r="A143" s="10" t="s">
        <v>20</v>
      </c>
      <c r="B143" s="4" t="s">
        <v>88</v>
      </c>
      <c r="C143" s="4">
        <v>200</v>
      </c>
      <c r="D143" s="5">
        <v>56</v>
      </c>
      <c r="E143" s="6"/>
      <c r="F143" s="6"/>
      <c r="G143" s="6"/>
      <c r="H143" s="6"/>
      <c r="I143" s="6"/>
      <c r="J143" s="6"/>
      <c r="K143" s="5"/>
      <c r="L143" s="5"/>
    </row>
    <row r="144" spans="1:12" ht="25.5" outlineLevel="6" x14ac:dyDescent="0.25">
      <c r="A144" s="3" t="s">
        <v>22</v>
      </c>
      <c r="B144" s="4" t="s">
        <v>88</v>
      </c>
      <c r="C144" s="4" t="s">
        <v>23</v>
      </c>
      <c r="D144" s="160">
        <f>3538.9-56+60-1200-60+7</f>
        <v>2289.9</v>
      </c>
      <c r="E144" s="6">
        <v>2583.1999999999998</v>
      </c>
      <c r="F144" s="6">
        <v>0</v>
      </c>
      <c r="G144" s="6">
        <v>2583.1999999999998</v>
      </c>
      <c r="H144" s="6">
        <v>0</v>
      </c>
      <c r="I144" s="6">
        <v>2583.1999999999998</v>
      </c>
      <c r="J144" s="6">
        <v>0</v>
      </c>
      <c r="K144" s="5">
        <v>1991</v>
      </c>
      <c r="L144" s="5">
        <v>2027</v>
      </c>
    </row>
    <row r="145" spans="1:12" ht="30" outlineLevel="6" x14ac:dyDescent="0.25">
      <c r="A145" s="152" t="s">
        <v>373</v>
      </c>
      <c r="B145" s="153" t="s">
        <v>374</v>
      </c>
      <c r="C145" s="153">
        <v>600</v>
      </c>
      <c r="D145" s="5">
        <v>1260</v>
      </c>
      <c r="E145" s="6"/>
      <c r="F145" s="6"/>
      <c r="G145" s="6"/>
      <c r="H145" s="6"/>
      <c r="I145" s="6"/>
      <c r="J145" s="6"/>
      <c r="K145" s="5"/>
      <c r="L145" s="5"/>
    </row>
    <row r="146" spans="1:12" ht="16.5" customHeight="1" outlineLevel="5" x14ac:dyDescent="0.25">
      <c r="A146" s="3" t="s">
        <v>89</v>
      </c>
      <c r="B146" s="4" t="s">
        <v>90</v>
      </c>
      <c r="C146" s="4" t="s">
        <v>3</v>
      </c>
      <c r="D146" s="5">
        <f>D147+D148</f>
        <v>6930.1</v>
      </c>
      <c r="E146" s="6">
        <v>6333.3</v>
      </c>
      <c r="F146" s="6">
        <v>0</v>
      </c>
      <c r="G146" s="6">
        <v>6333.3</v>
      </c>
      <c r="H146" s="6">
        <v>0</v>
      </c>
      <c r="I146" s="6">
        <v>6333.3</v>
      </c>
      <c r="J146" s="6">
        <v>0</v>
      </c>
      <c r="K146" s="5">
        <v>5637.6</v>
      </c>
      <c r="L146" s="5">
        <v>5697.9</v>
      </c>
    </row>
    <row r="147" spans="1:12" ht="27" customHeight="1" outlineLevel="5" x14ac:dyDescent="0.25">
      <c r="A147" s="10" t="s">
        <v>20</v>
      </c>
      <c r="B147" s="4" t="s">
        <v>90</v>
      </c>
      <c r="C147" s="4">
        <v>200</v>
      </c>
      <c r="D147" s="5">
        <v>91</v>
      </c>
      <c r="E147" s="6"/>
      <c r="F147" s="6"/>
      <c r="G147" s="6"/>
      <c r="H147" s="6"/>
      <c r="I147" s="6"/>
      <c r="J147" s="6"/>
      <c r="K147" s="5"/>
      <c r="L147" s="5"/>
    </row>
    <row r="148" spans="1:12" ht="25.5" outlineLevel="6" x14ac:dyDescent="0.25">
      <c r="A148" s="3" t="s">
        <v>22</v>
      </c>
      <c r="B148" s="4" t="s">
        <v>90</v>
      </c>
      <c r="C148" s="4" t="s">
        <v>23</v>
      </c>
      <c r="D148" s="5">
        <f>6930.1-91+133-133</f>
        <v>6839.1</v>
      </c>
      <c r="E148" s="6">
        <v>6333.3</v>
      </c>
      <c r="F148" s="6">
        <v>0</v>
      </c>
      <c r="G148" s="6">
        <v>6333.3</v>
      </c>
      <c r="H148" s="6">
        <v>0</v>
      </c>
      <c r="I148" s="6">
        <v>6333.3</v>
      </c>
      <c r="J148" s="6">
        <v>0</v>
      </c>
      <c r="K148" s="5">
        <v>5637.6</v>
      </c>
      <c r="L148" s="5">
        <v>5697.9</v>
      </c>
    </row>
    <row r="149" spans="1:12" ht="25.5" outlineLevel="6" x14ac:dyDescent="0.25">
      <c r="A149" s="7" t="s">
        <v>379</v>
      </c>
      <c r="B149" s="67" t="s">
        <v>380</v>
      </c>
      <c r="C149" s="67">
        <v>600</v>
      </c>
      <c r="D149" s="5">
        <v>133</v>
      </c>
      <c r="E149" s="6"/>
      <c r="F149" s="6"/>
      <c r="G149" s="6"/>
      <c r="H149" s="6"/>
      <c r="I149" s="6"/>
      <c r="J149" s="6"/>
      <c r="K149" s="5"/>
      <c r="L149" s="5"/>
    </row>
    <row r="150" spans="1:12" ht="25.5" hidden="1" outlineLevel="5" x14ac:dyDescent="0.25">
      <c r="A150" s="3" t="s">
        <v>91</v>
      </c>
      <c r="B150" s="4" t="s">
        <v>92</v>
      </c>
      <c r="C150" s="4" t="s">
        <v>3</v>
      </c>
      <c r="D150" s="5">
        <f>D151</f>
        <v>0</v>
      </c>
      <c r="E150" s="6">
        <v>25</v>
      </c>
      <c r="F150" s="6">
        <v>0</v>
      </c>
      <c r="G150" s="6">
        <v>25</v>
      </c>
      <c r="H150" s="6">
        <v>0</v>
      </c>
      <c r="I150" s="6">
        <v>25</v>
      </c>
      <c r="J150" s="6">
        <v>0</v>
      </c>
      <c r="K150" s="5">
        <v>0</v>
      </c>
      <c r="L150" s="5">
        <v>0</v>
      </c>
    </row>
    <row r="151" spans="1:12" ht="25.5" hidden="1" outlineLevel="6" x14ac:dyDescent="0.25">
      <c r="A151" s="3" t="s">
        <v>20</v>
      </c>
      <c r="B151" s="4" t="s">
        <v>92</v>
      </c>
      <c r="C151" s="4" t="s">
        <v>21</v>
      </c>
      <c r="D151" s="5"/>
      <c r="E151" s="6">
        <v>25</v>
      </c>
      <c r="F151" s="6">
        <v>0</v>
      </c>
      <c r="G151" s="6">
        <v>25</v>
      </c>
      <c r="H151" s="6">
        <v>0</v>
      </c>
      <c r="I151" s="6">
        <v>25</v>
      </c>
      <c r="J151" s="6">
        <v>0</v>
      </c>
      <c r="K151" s="5">
        <v>0</v>
      </c>
      <c r="L151" s="5">
        <v>0</v>
      </c>
    </row>
    <row r="152" spans="1:12" outlineLevel="2" x14ac:dyDescent="0.25">
      <c r="A152" s="7" t="s">
        <v>252</v>
      </c>
      <c r="B152" s="4" t="s">
        <v>93</v>
      </c>
      <c r="C152" s="4" t="s">
        <v>3</v>
      </c>
      <c r="D152" s="5">
        <f>D155+D158+D161+D165+D167+D169+D171</f>
        <v>36214.200000000004</v>
      </c>
      <c r="E152" s="6">
        <v>29997.7</v>
      </c>
      <c r="F152" s="6">
        <v>0</v>
      </c>
      <c r="G152" s="6">
        <v>29997.7</v>
      </c>
      <c r="H152" s="6">
        <v>0</v>
      </c>
      <c r="I152" s="6">
        <v>29997.7</v>
      </c>
      <c r="J152" s="6">
        <v>0</v>
      </c>
      <c r="K152" s="5">
        <v>34438.9</v>
      </c>
      <c r="L152" s="5">
        <v>34111.9</v>
      </c>
    </row>
    <row r="153" spans="1:12" ht="15" hidden="1" customHeight="1" outlineLevel="3" x14ac:dyDescent="0.25">
      <c r="A153" s="3" t="s">
        <v>5</v>
      </c>
      <c r="B153" s="4" t="s">
        <v>93</v>
      </c>
      <c r="C153" s="4" t="s">
        <v>3</v>
      </c>
      <c r="D153" s="5">
        <v>500.9</v>
      </c>
      <c r="E153" s="6">
        <v>500.9</v>
      </c>
      <c r="F153" s="6">
        <v>0</v>
      </c>
      <c r="G153" s="6">
        <v>500.9</v>
      </c>
      <c r="H153" s="6">
        <v>0</v>
      </c>
      <c r="I153" s="6">
        <v>500.9</v>
      </c>
      <c r="J153" s="6">
        <v>0</v>
      </c>
      <c r="K153" s="5">
        <v>527.70000000000005</v>
      </c>
      <c r="L153" s="5">
        <v>551.4</v>
      </c>
    </row>
    <row r="154" spans="1:12" ht="15" hidden="1" customHeight="1" outlineLevel="4" x14ac:dyDescent="0.25">
      <c r="A154" s="3" t="s">
        <v>7</v>
      </c>
      <c r="B154" s="4" t="s">
        <v>94</v>
      </c>
      <c r="C154" s="4" t="s">
        <v>3</v>
      </c>
      <c r="D154" s="5">
        <v>432</v>
      </c>
      <c r="E154" s="6">
        <v>432</v>
      </c>
      <c r="F154" s="6">
        <v>0</v>
      </c>
      <c r="G154" s="6">
        <v>432</v>
      </c>
      <c r="H154" s="6">
        <v>0</v>
      </c>
      <c r="I154" s="6">
        <v>432</v>
      </c>
      <c r="J154" s="6">
        <v>0</v>
      </c>
      <c r="K154" s="5">
        <v>458</v>
      </c>
      <c r="L154" s="5">
        <v>479</v>
      </c>
    </row>
    <row r="155" spans="1:12" ht="80.25" customHeight="1" outlineLevel="5" x14ac:dyDescent="0.25">
      <c r="A155" s="3" t="s">
        <v>95</v>
      </c>
      <c r="B155" s="67" t="s">
        <v>351</v>
      </c>
      <c r="C155" s="4" t="s">
        <v>3</v>
      </c>
      <c r="D155" s="5">
        <f>D156</f>
        <v>650</v>
      </c>
      <c r="E155" s="6">
        <v>432</v>
      </c>
      <c r="F155" s="6">
        <v>0</v>
      </c>
      <c r="G155" s="6">
        <v>432</v>
      </c>
      <c r="H155" s="6">
        <v>0</v>
      </c>
      <c r="I155" s="6">
        <v>432</v>
      </c>
      <c r="J155" s="6">
        <v>0</v>
      </c>
      <c r="K155" s="5">
        <v>458</v>
      </c>
      <c r="L155" s="5">
        <v>479</v>
      </c>
    </row>
    <row r="156" spans="1:12" ht="25.5" outlineLevel="6" x14ac:dyDescent="0.25">
      <c r="A156" s="3" t="s">
        <v>22</v>
      </c>
      <c r="B156" s="67" t="s">
        <v>351</v>
      </c>
      <c r="C156" s="4" t="s">
        <v>23</v>
      </c>
      <c r="D156" s="5">
        <v>650</v>
      </c>
      <c r="E156" s="6">
        <v>432</v>
      </c>
      <c r="F156" s="6">
        <v>0</v>
      </c>
      <c r="G156" s="6">
        <v>432</v>
      </c>
      <c r="H156" s="6">
        <v>0</v>
      </c>
      <c r="I156" s="6">
        <v>432</v>
      </c>
      <c r="J156" s="6">
        <v>0</v>
      </c>
      <c r="K156" s="5">
        <v>458</v>
      </c>
      <c r="L156" s="5">
        <v>479</v>
      </c>
    </row>
    <row r="157" spans="1:12" hidden="1" outlineLevel="4" x14ac:dyDescent="0.25">
      <c r="A157" s="3" t="s">
        <v>7</v>
      </c>
      <c r="B157" s="4" t="s">
        <v>96</v>
      </c>
      <c r="C157" s="4" t="s">
        <v>3</v>
      </c>
      <c r="D157" s="5">
        <v>68.900000000000006</v>
      </c>
      <c r="E157" s="6">
        <v>68.900000000000006</v>
      </c>
      <c r="F157" s="6">
        <v>0</v>
      </c>
      <c r="G157" s="6">
        <v>68.900000000000006</v>
      </c>
      <c r="H157" s="6">
        <v>0</v>
      </c>
      <c r="I157" s="6">
        <v>68.900000000000006</v>
      </c>
      <c r="J157" s="6">
        <v>0</v>
      </c>
      <c r="K157" s="5">
        <v>69.7</v>
      </c>
      <c r="L157" s="5">
        <v>72.400000000000006</v>
      </c>
    </row>
    <row r="158" spans="1:12" outlineLevel="5" x14ac:dyDescent="0.25">
      <c r="A158" s="3" t="s">
        <v>97</v>
      </c>
      <c r="B158" s="4" t="s">
        <v>321</v>
      </c>
      <c r="C158" s="4" t="s">
        <v>3</v>
      </c>
      <c r="D158" s="5">
        <f>D159</f>
        <v>65.7</v>
      </c>
      <c r="E158" s="6">
        <v>68.900000000000006</v>
      </c>
      <c r="F158" s="6">
        <v>0</v>
      </c>
      <c r="G158" s="6">
        <v>68.900000000000006</v>
      </c>
      <c r="H158" s="6">
        <v>0</v>
      </c>
      <c r="I158" s="6">
        <v>68.900000000000006</v>
      </c>
      <c r="J158" s="6">
        <v>0</v>
      </c>
      <c r="K158" s="5">
        <v>69.7</v>
      </c>
      <c r="L158" s="5">
        <v>72.400000000000006</v>
      </c>
    </row>
    <row r="159" spans="1:12" ht="25.5" outlineLevel="6" x14ac:dyDescent="0.25">
      <c r="A159" s="3" t="s">
        <v>22</v>
      </c>
      <c r="B159" s="4" t="s">
        <v>321</v>
      </c>
      <c r="C159" s="4" t="s">
        <v>23</v>
      </c>
      <c r="D159" s="5">
        <v>65.7</v>
      </c>
      <c r="E159" s="6">
        <v>68.900000000000006</v>
      </c>
      <c r="F159" s="6">
        <v>0</v>
      </c>
      <c r="G159" s="6">
        <v>68.900000000000006</v>
      </c>
      <c r="H159" s="6">
        <v>0</v>
      </c>
      <c r="I159" s="6">
        <v>68.900000000000006</v>
      </c>
      <c r="J159" s="6">
        <v>0</v>
      </c>
      <c r="K159" s="5">
        <v>69.7</v>
      </c>
      <c r="L159" s="5">
        <v>72.400000000000006</v>
      </c>
    </row>
    <row r="160" spans="1:12" hidden="1" outlineLevel="3" x14ac:dyDescent="0.25">
      <c r="A160" s="3" t="s">
        <v>5</v>
      </c>
      <c r="B160" s="4" t="s">
        <v>98</v>
      </c>
      <c r="C160" s="4" t="s">
        <v>3</v>
      </c>
      <c r="D160" s="5">
        <v>645</v>
      </c>
      <c r="E160" s="6">
        <v>645</v>
      </c>
      <c r="F160" s="6">
        <v>0</v>
      </c>
      <c r="G160" s="6">
        <v>645</v>
      </c>
      <c r="H160" s="6">
        <v>0</v>
      </c>
      <c r="I160" s="6">
        <v>645</v>
      </c>
      <c r="J160" s="6">
        <v>0</v>
      </c>
      <c r="K160" s="5">
        <v>645</v>
      </c>
      <c r="L160" s="5">
        <v>645</v>
      </c>
    </row>
    <row r="161" spans="1:12" ht="63.75" outlineLevel="5" x14ac:dyDescent="0.25">
      <c r="A161" s="3" t="s">
        <v>99</v>
      </c>
      <c r="B161" s="67" t="s">
        <v>352</v>
      </c>
      <c r="C161" s="4" t="s">
        <v>3</v>
      </c>
      <c r="D161" s="5">
        <f>D162</f>
        <v>622</v>
      </c>
      <c r="E161" s="6">
        <v>645</v>
      </c>
      <c r="F161" s="6">
        <v>0</v>
      </c>
      <c r="G161" s="6">
        <v>645</v>
      </c>
      <c r="H161" s="6">
        <v>0</v>
      </c>
      <c r="I161" s="6">
        <v>645</v>
      </c>
      <c r="J161" s="6">
        <v>0</v>
      </c>
      <c r="K161" s="5">
        <v>645</v>
      </c>
      <c r="L161" s="5">
        <v>645</v>
      </c>
    </row>
    <row r="162" spans="1:12" ht="25.5" outlineLevel="6" x14ac:dyDescent="0.25">
      <c r="A162" s="3" t="s">
        <v>22</v>
      </c>
      <c r="B162" s="67" t="s">
        <v>352</v>
      </c>
      <c r="C162" s="4" t="s">
        <v>23</v>
      </c>
      <c r="D162" s="5">
        <f>656-34</f>
        <v>622</v>
      </c>
      <c r="E162" s="6">
        <v>645</v>
      </c>
      <c r="F162" s="6">
        <v>0</v>
      </c>
      <c r="G162" s="6">
        <v>645</v>
      </c>
      <c r="H162" s="6">
        <v>0</v>
      </c>
      <c r="I162" s="6">
        <v>645</v>
      </c>
      <c r="J162" s="6">
        <v>0</v>
      </c>
      <c r="K162" s="5">
        <v>645</v>
      </c>
      <c r="L162" s="5">
        <v>645</v>
      </c>
    </row>
    <row r="163" spans="1:12" hidden="1" outlineLevel="3" x14ac:dyDescent="0.25">
      <c r="A163" s="3" t="s">
        <v>5</v>
      </c>
      <c r="B163" s="4" t="s">
        <v>100</v>
      </c>
      <c r="C163" s="4" t="s">
        <v>3</v>
      </c>
      <c r="D163" s="5">
        <v>28851.8</v>
      </c>
      <c r="E163" s="6">
        <v>28851.8</v>
      </c>
      <c r="F163" s="6">
        <v>0</v>
      </c>
      <c r="G163" s="6">
        <v>28851.8</v>
      </c>
      <c r="H163" s="6">
        <v>0</v>
      </c>
      <c r="I163" s="6">
        <v>28851.8</v>
      </c>
      <c r="J163" s="6">
        <v>0</v>
      </c>
      <c r="K163" s="5">
        <v>33266.199999999997</v>
      </c>
      <c r="L163" s="5">
        <v>32915.5</v>
      </c>
    </row>
    <row r="164" spans="1:12" hidden="1" outlineLevel="4" x14ac:dyDescent="0.25">
      <c r="A164" s="3" t="s">
        <v>7</v>
      </c>
      <c r="B164" s="4" t="s">
        <v>101</v>
      </c>
      <c r="C164" s="4" t="s">
        <v>3</v>
      </c>
      <c r="D164" s="5">
        <v>28851.8</v>
      </c>
      <c r="E164" s="6">
        <v>28851.8</v>
      </c>
      <c r="F164" s="6">
        <v>0</v>
      </c>
      <c r="G164" s="6">
        <v>28851.8</v>
      </c>
      <c r="H164" s="6">
        <v>0</v>
      </c>
      <c r="I164" s="6">
        <v>28851.8</v>
      </c>
      <c r="J164" s="6">
        <v>0</v>
      </c>
      <c r="K164" s="5">
        <v>33266.199999999997</v>
      </c>
      <c r="L164" s="5">
        <v>32915.5</v>
      </c>
    </row>
    <row r="165" spans="1:12" ht="25.5" outlineLevel="5" x14ac:dyDescent="0.25">
      <c r="A165" s="3" t="s">
        <v>55</v>
      </c>
      <c r="B165" s="4" t="s">
        <v>102</v>
      </c>
      <c r="C165" s="4" t="s">
        <v>3</v>
      </c>
      <c r="D165" s="5">
        <f>D166</f>
        <v>18009.2</v>
      </c>
      <c r="E165" s="6">
        <v>15373.5</v>
      </c>
      <c r="F165" s="6">
        <v>0</v>
      </c>
      <c r="G165" s="6">
        <v>15373.5</v>
      </c>
      <c r="H165" s="6">
        <v>0</v>
      </c>
      <c r="I165" s="6">
        <v>15373.5</v>
      </c>
      <c r="J165" s="6">
        <v>0</v>
      </c>
      <c r="K165" s="5">
        <v>17590.900000000001</v>
      </c>
      <c r="L165" s="5">
        <v>17414.8</v>
      </c>
    </row>
    <row r="166" spans="1:12" ht="25.5" outlineLevel="6" x14ac:dyDescent="0.25">
      <c r="A166" s="3" t="s">
        <v>22</v>
      </c>
      <c r="B166" s="4" t="s">
        <v>102</v>
      </c>
      <c r="C166" s="4" t="s">
        <v>23</v>
      </c>
      <c r="D166" s="5">
        <v>18009.2</v>
      </c>
      <c r="E166" s="6">
        <v>15373.5</v>
      </c>
      <c r="F166" s="6">
        <v>0</v>
      </c>
      <c r="G166" s="6">
        <v>15373.5</v>
      </c>
      <c r="H166" s="6">
        <v>0</v>
      </c>
      <c r="I166" s="6">
        <v>15373.5</v>
      </c>
      <c r="J166" s="6">
        <v>0</v>
      </c>
      <c r="K166" s="5">
        <v>17590.900000000001</v>
      </c>
      <c r="L166" s="5">
        <v>17414.8</v>
      </c>
    </row>
    <row r="167" spans="1:12" ht="17.25" customHeight="1" outlineLevel="5" x14ac:dyDescent="0.25">
      <c r="A167" s="3" t="s">
        <v>57</v>
      </c>
      <c r="B167" s="4" t="s">
        <v>103</v>
      </c>
      <c r="C167" s="4" t="s">
        <v>3</v>
      </c>
      <c r="D167" s="5">
        <f>D168</f>
        <v>10012.9</v>
      </c>
      <c r="E167" s="6">
        <v>8092.9</v>
      </c>
      <c r="F167" s="6">
        <v>0</v>
      </c>
      <c r="G167" s="6">
        <v>8092.9</v>
      </c>
      <c r="H167" s="6">
        <v>0</v>
      </c>
      <c r="I167" s="6">
        <v>8092.9</v>
      </c>
      <c r="J167" s="6">
        <v>0</v>
      </c>
      <c r="K167" s="5">
        <v>9412</v>
      </c>
      <c r="L167" s="5">
        <v>9307.2000000000007</v>
      </c>
    </row>
    <row r="168" spans="1:12" ht="25.5" outlineLevel="6" x14ac:dyDescent="0.25">
      <c r="A168" s="3" t="s">
        <v>22</v>
      </c>
      <c r="B168" s="4" t="s">
        <v>103</v>
      </c>
      <c r="C168" s="4" t="s">
        <v>23</v>
      </c>
      <c r="D168" s="5">
        <v>10012.9</v>
      </c>
      <c r="E168" s="6">
        <v>8092.9</v>
      </c>
      <c r="F168" s="6">
        <v>0</v>
      </c>
      <c r="G168" s="6">
        <v>8092.9</v>
      </c>
      <c r="H168" s="6">
        <v>0</v>
      </c>
      <c r="I168" s="6">
        <v>8092.9</v>
      </c>
      <c r="J168" s="6">
        <v>0</v>
      </c>
      <c r="K168" s="5">
        <v>9412</v>
      </c>
      <c r="L168" s="5">
        <v>9307.2000000000007</v>
      </c>
    </row>
    <row r="169" spans="1:12" ht="17.25" customHeight="1" outlineLevel="5" x14ac:dyDescent="0.25">
      <c r="A169" s="3" t="s">
        <v>57</v>
      </c>
      <c r="B169" s="4" t="s">
        <v>104</v>
      </c>
      <c r="C169" s="4" t="s">
        <v>3</v>
      </c>
      <c r="D169" s="5">
        <f>D170</f>
        <v>1274.4000000000001</v>
      </c>
      <c r="E169" s="6">
        <v>1084.4000000000001</v>
      </c>
      <c r="F169" s="6">
        <v>0</v>
      </c>
      <c r="G169" s="6">
        <v>1084.4000000000001</v>
      </c>
      <c r="H169" s="6">
        <v>0</v>
      </c>
      <c r="I169" s="6">
        <v>1084.4000000000001</v>
      </c>
      <c r="J169" s="6">
        <v>0</v>
      </c>
      <c r="K169" s="5">
        <v>1261.2</v>
      </c>
      <c r="L169" s="5">
        <v>1247.0999999999999</v>
      </c>
    </row>
    <row r="170" spans="1:12" ht="25.5" outlineLevel="6" x14ac:dyDescent="0.25">
      <c r="A170" s="3" t="s">
        <v>22</v>
      </c>
      <c r="B170" s="4" t="s">
        <v>104</v>
      </c>
      <c r="C170" s="4" t="s">
        <v>23</v>
      </c>
      <c r="D170" s="5">
        <v>1274.4000000000001</v>
      </c>
      <c r="E170" s="6">
        <v>1084.4000000000001</v>
      </c>
      <c r="F170" s="6">
        <v>0</v>
      </c>
      <c r="G170" s="6">
        <v>1084.4000000000001</v>
      </c>
      <c r="H170" s="6">
        <v>0</v>
      </c>
      <c r="I170" s="6">
        <v>1084.4000000000001</v>
      </c>
      <c r="J170" s="6">
        <v>0</v>
      </c>
      <c r="K170" s="5">
        <v>1261.2</v>
      </c>
      <c r="L170" s="5">
        <v>1247.0999999999999</v>
      </c>
    </row>
    <row r="171" spans="1:12" ht="18.75" customHeight="1" outlineLevel="5" x14ac:dyDescent="0.25">
      <c r="A171" s="3" t="s">
        <v>105</v>
      </c>
      <c r="B171" s="4" t="s">
        <v>106</v>
      </c>
      <c r="C171" s="4" t="s">
        <v>3</v>
      </c>
      <c r="D171" s="5">
        <f>D172</f>
        <v>5580</v>
      </c>
      <c r="E171" s="6">
        <v>4301</v>
      </c>
      <c r="F171" s="6">
        <v>0</v>
      </c>
      <c r="G171" s="6">
        <v>4301</v>
      </c>
      <c r="H171" s="6">
        <v>0</v>
      </c>
      <c r="I171" s="6">
        <v>4301</v>
      </c>
      <c r="J171" s="6">
        <v>0</v>
      </c>
      <c r="K171" s="5">
        <v>5002.1000000000004</v>
      </c>
      <c r="L171" s="5">
        <v>4946.3999999999996</v>
      </c>
    </row>
    <row r="172" spans="1:12" ht="26.25" outlineLevel="6" thickBot="1" x14ac:dyDescent="0.3">
      <c r="A172" s="21" t="s">
        <v>22</v>
      </c>
      <c r="B172" s="22" t="s">
        <v>106</v>
      </c>
      <c r="C172" s="22" t="s">
        <v>23</v>
      </c>
      <c r="D172" s="128">
        <v>5580</v>
      </c>
      <c r="E172" s="6">
        <v>4301</v>
      </c>
      <c r="F172" s="6">
        <v>0</v>
      </c>
      <c r="G172" s="6">
        <v>4301</v>
      </c>
      <c r="H172" s="6">
        <v>0</v>
      </c>
      <c r="I172" s="6">
        <v>4301</v>
      </c>
      <c r="J172" s="6">
        <v>0</v>
      </c>
      <c r="K172" s="5">
        <v>5002.1000000000004</v>
      </c>
      <c r="L172" s="5">
        <v>4946.3999999999996</v>
      </c>
    </row>
    <row r="173" spans="1:12" ht="33" customHeight="1" outlineLevel="1" thickBot="1" x14ac:dyDescent="0.3">
      <c r="A173" s="14" t="s">
        <v>257</v>
      </c>
      <c r="B173" s="15" t="s">
        <v>107</v>
      </c>
      <c r="C173" s="15" t="s">
        <v>3</v>
      </c>
      <c r="D173" s="16">
        <f>D174+D176+D178+D180+D182+D184+D187+D190+D192+D195+D197+D200+D202</f>
        <v>6899.2</v>
      </c>
      <c r="E173" s="8">
        <v>9884.2999999999993</v>
      </c>
      <c r="F173" s="6">
        <v>0</v>
      </c>
      <c r="G173" s="6">
        <v>9884.2999999999993</v>
      </c>
      <c r="H173" s="6">
        <v>0</v>
      </c>
      <c r="I173" s="6">
        <v>9884.2999999999993</v>
      </c>
      <c r="J173" s="6">
        <v>0</v>
      </c>
      <c r="K173" s="5">
        <v>6272.5</v>
      </c>
      <c r="L173" s="5">
        <v>6272.5</v>
      </c>
    </row>
    <row r="174" spans="1:12" ht="38.25" outlineLevel="5" x14ac:dyDescent="0.25">
      <c r="A174" s="3" t="s">
        <v>108</v>
      </c>
      <c r="B174" s="4" t="s">
        <v>109</v>
      </c>
      <c r="C174" s="4" t="s">
        <v>3</v>
      </c>
      <c r="D174" s="5">
        <f>D175</f>
        <v>1300</v>
      </c>
      <c r="E174" s="6">
        <v>1114</v>
      </c>
      <c r="F174" s="6">
        <v>0</v>
      </c>
      <c r="G174" s="6">
        <v>1114</v>
      </c>
      <c r="H174" s="6">
        <v>0</v>
      </c>
      <c r="I174" s="6">
        <v>1114</v>
      </c>
      <c r="J174" s="6">
        <v>0</v>
      </c>
      <c r="K174" s="5">
        <v>1114</v>
      </c>
      <c r="L174" s="5">
        <v>1114</v>
      </c>
    </row>
    <row r="175" spans="1:12" ht="25.5" outlineLevel="6" x14ac:dyDescent="0.25">
      <c r="A175" s="3" t="s">
        <v>20</v>
      </c>
      <c r="B175" s="4" t="s">
        <v>109</v>
      </c>
      <c r="C175" s="4">
        <v>200</v>
      </c>
      <c r="D175" s="5">
        <v>1300</v>
      </c>
      <c r="E175" s="6">
        <v>1114</v>
      </c>
      <c r="F175" s="6">
        <v>0</v>
      </c>
      <c r="G175" s="6">
        <v>1114</v>
      </c>
      <c r="H175" s="6">
        <v>0</v>
      </c>
      <c r="I175" s="6">
        <v>1114</v>
      </c>
      <c r="J175" s="6">
        <v>0</v>
      </c>
      <c r="K175" s="5">
        <v>1114</v>
      </c>
      <c r="L175" s="5">
        <v>1114</v>
      </c>
    </row>
    <row r="176" spans="1:12" ht="51" outlineLevel="5" x14ac:dyDescent="0.25">
      <c r="A176" s="3" t="s">
        <v>110</v>
      </c>
      <c r="B176" s="4" t="s">
        <v>111</v>
      </c>
      <c r="C176" s="4" t="s">
        <v>3</v>
      </c>
      <c r="D176" s="5">
        <f>D177</f>
        <v>108</v>
      </c>
      <c r="E176" s="6">
        <v>56</v>
      </c>
      <c r="F176" s="6">
        <v>0</v>
      </c>
      <c r="G176" s="6">
        <v>56</v>
      </c>
      <c r="H176" s="6">
        <v>0</v>
      </c>
      <c r="I176" s="6">
        <v>56</v>
      </c>
      <c r="J176" s="6">
        <v>0</v>
      </c>
      <c r="K176" s="5">
        <v>56</v>
      </c>
      <c r="L176" s="5">
        <v>56</v>
      </c>
    </row>
    <row r="177" spans="1:12" outlineLevel="6" x14ac:dyDescent="0.25">
      <c r="A177" s="3" t="s">
        <v>24</v>
      </c>
      <c r="B177" s="4" t="s">
        <v>111</v>
      </c>
      <c r="C177" s="4" t="s">
        <v>25</v>
      </c>
      <c r="D177" s="5">
        <v>108</v>
      </c>
      <c r="E177" s="6">
        <v>56</v>
      </c>
      <c r="F177" s="6">
        <v>0</v>
      </c>
      <c r="G177" s="6">
        <v>56</v>
      </c>
      <c r="H177" s="6">
        <v>0</v>
      </c>
      <c r="I177" s="6">
        <v>56</v>
      </c>
      <c r="J177" s="6">
        <v>0</v>
      </c>
      <c r="K177" s="5">
        <v>56</v>
      </c>
      <c r="L177" s="5">
        <v>56</v>
      </c>
    </row>
    <row r="178" spans="1:12" outlineLevel="5" x14ac:dyDescent="0.25">
      <c r="A178" s="3" t="s">
        <v>287</v>
      </c>
      <c r="B178" s="4" t="s">
        <v>112</v>
      </c>
      <c r="C178" s="4" t="s">
        <v>3</v>
      </c>
      <c r="D178" s="5">
        <f>D179</f>
        <v>2132.2999999999997</v>
      </c>
      <c r="E178" s="6">
        <v>1978.3</v>
      </c>
      <c r="F178" s="6">
        <v>0</v>
      </c>
      <c r="G178" s="6">
        <v>1978.3</v>
      </c>
      <c r="H178" s="6">
        <v>0</v>
      </c>
      <c r="I178" s="6">
        <v>1978.3</v>
      </c>
      <c r="J178" s="6">
        <v>0</v>
      </c>
      <c r="K178" s="5">
        <v>1978.3</v>
      </c>
      <c r="L178" s="5">
        <v>1978.3</v>
      </c>
    </row>
    <row r="179" spans="1:12" outlineLevel="6" x14ac:dyDescent="0.25">
      <c r="A179" s="3" t="s">
        <v>28</v>
      </c>
      <c r="B179" s="4" t="s">
        <v>112</v>
      </c>
      <c r="C179" s="4" t="s">
        <v>29</v>
      </c>
      <c r="D179" s="160">
        <f>292.2+1807+33.1</f>
        <v>2132.2999999999997</v>
      </c>
      <c r="E179" s="6">
        <v>1978.3</v>
      </c>
      <c r="F179" s="6">
        <v>0</v>
      </c>
      <c r="G179" s="6">
        <v>1978.3</v>
      </c>
      <c r="H179" s="6">
        <v>0</v>
      </c>
      <c r="I179" s="6">
        <v>1978.3</v>
      </c>
      <c r="J179" s="6">
        <v>0</v>
      </c>
      <c r="K179" s="5">
        <v>1978.3</v>
      </c>
      <c r="L179" s="5">
        <v>1978.3</v>
      </c>
    </row>
    <row r="180" spans="1:12" ht="25.5" outlineLevel="5" x14ac:dyDescent="0.25">
      <c r="A180" s="3" t="s">
        <v>113</v>
      </c>
      <c r="B180" s="4" t="s">
        <v>114</v>
      </c>
      <c r="C180" s="4" t="s">
        <v>3</v>
      </c>
      <c r="D180" s="5">
        <f>D181</f>
        <v>15</v>
      </c>
      <c r="E180" s="6">
        <v>15</v>
      </c>
      <c r="F180" s="6">
        <v>0</v>
      </c>
      <c r="G180" s="6">
        <v>15</v>
      </c>
      <c r="H180" s="6">
        <v>0</v>
      </c>
      <c r="I180" s="6">
        <v>15</v>
      </c>
      <c r="J180" s="6">
        <v>0</v>
      </c>
      <c r="K180" s="5">
        <v>15</v>
      </c>
      <c r="L180" s="5">
        <v>15</v>
      </c>
    </row>
    <row r="181" spans="1:12" outlineLevel="6" x14ac:dyDescent="0.25">
      <c r="A181" s="3" t="s">
        <v>28</v>
      </c>
      <c r="B181" s="4" t="s">
        <v>114</v>
      </c>
      <c r="C181" s="4" t="s">
        <v>29</v>
      </c>
      <c r="D181" s="5">
        <v>15</v>
      </c>
      <c r="E181" s="6">
        <v>15</v>
      </c>
      <c r="F181" s="6">
        <v>0</v>
      </c>
      <c r="G181" s="6">
        <v>15</v>
      </c>
      <c r="H181" s="6">
        <v>0</v>
      </c>
      <c r="I181" s="6">
        <v>15</v>
      </c>
      <c r="J181" s="6">
        <v>0</v>
      </c>
      <c r="K181" s="5">
        <v>15</v>
      </c>
      <c r="L181" s="5">
        <v>15</v>
      </c>
    </row>
    <row r="182" spans="1:12" outlineLevel="5" x14ac:dyDescent="0.25">
      <c r="A182" s="3" t="s">
        <v>115</v>
      </c>
      <c r="B182" s="4" t="s">
        <v>116</v>
      </c>
      <c r="C182" s="4" t="s">
        <v>3</v>
      </c>
      <c r="D182" s="5">
        <f>D183</f>
        <v>8.5</v>
      </c>
      <c r="E182" s="6">
        <v>8.5</v>
      </c>
      <c r="F182" s="6">
        <v>0</v>
      </c>
      <c r="G182" s="6">
        <v>8.5</v>
      </c>
      <c r="H182" s="6">
        <v>0</v>
      </c>
      <c r="I182" s="6">
        <v>8.5</v>
      </c>
      <c r="J182" s="6">
        <v>0</v>
      </c>
      <c r="K182" s="5">
        <v>8.5</v>
      </c>
      <c r="L182" s="5">
        <v>8.5</v>
      </c>
    </row>
    <row r="183" spans="1:12" ht="25.5" outlineLevel="6" x14ac:dyDescent="0.25">
      <c r="A183" s="3" t="s">
        <v>20</v>
      </c>
      <c r="B183" s="4" t="s">
        <v>116</v>
      </c>
      <c r="C183" s="4" t="s">
        <v>21</v>
      </c>
      <c r="D183" s="5">
        <v>8.5</v>
      </c>
      <c r="E183" s="6">
        <v>8.5</v>
      </c>
      <c r="F183" s="6">
        <v>0</v>
      </c>
      <c r="G183" s="6">
        <v>8.5</v>
      </c>
      <c r="H183" s="6">
        <v>0</v>
      </c>
      <c r="I183" s="6">
        <v>8.5</v>
      </c>
      <c r="J183" s="6">
        <v>0</v>
      </c>
      <c r="K183" s="5">
        <v>8.5</v>
      </c>
      <c r="L183" s="5">
        <v>8.5</v>
      </c>
    </row>
    <row r="184" spans="1:12" ht="25.5" outlineLevel="5" x14ac:dyDescent="0.25">
      <c r="A184" s="3" t="s">
        <v>117</v>
      </c>
      <c r="B184" s="4" t="s">
        <v>118</v>
      </c>
      <c r="C184" s="4" t="s">
        <v>3</v>
      </c>
      <c r="D184" s="5">
        <f>D185+D186</f>
        <v>112.3</v>
      </c>
      <c r="E184" s="6">
        <v>112.3</v>
      </c>
      <c r="F184" s="6">
        <v>0</v>
      </c>
      <c r="G184" s="6">
        <v>112.3</v>
      </c>
      <c r="H184" s="6">
        <v>0</v>
      </c>
      <c r="I184" s="6">
        <v>112.3</v>
      </c>
      <c r="J184" s="6">
        <v>0</v>
      </c>
      <c r="K184" s="5">
        <v>72</v>
      </c>
      <c r="L184" s="5">
        <v>72</v>
      </c>
    </row>
    <row r="185" spans="1:12" ht="25.5" customHeight="1" outlineLevel="5" x14ac:dyDescent="0.25">
      <c r="A185" s="10" t="s">
        <v>11</v>
      </c>
      <c r="B185" s="4" t="s">
        <v>118</v>
      </c>
      <c r="C185" s="4">
        <v>100</v>
      </c>
      <c r="D185" s="5">
        <v>44</v>
      </c>
      <c r="E185" s="6"/>
      <c r="F185" s="6"/>
      <c r="G185" s="6"/>
      <c r="H185" s="6"/>
      <c r="I185" s="6"/>
      <c r="J185" s="6"/>
      <c r="K185" s="5"/>
      <c r="L185" s="5"/>
    </row>
    <row r="186" spans="1:12" ht="25.5" outlineLevel="6" x14ac:dyDescent="0.25">
      <c r="A186" s="3" t="s">
        <v>20</v>
      </c>
      <c r="B186" s="4" t="s">
        <v>118</v>
      </c>
      <c r="C186" s="4" t="s">
        <v>21</v>
      </c>
      <c r="D186" s="5">
        <f>112.3-44</f>
        <v>68.3</v>
      </c>
      <c r="E186" s="6">
        <v>112.3</v>
      </c>
      <c r="F186" s="6">
        <v>0</v>
      </c>
      <c r="G186" s="6">
        <v>112.3</v>
      </c>
      <c r="H186" s="6">
        <v>0</v>
      </c>
      <c r="I186" s="6">
        <v>112.3</v>
      </c>
      <c r="J186" s="6">
        <v>0</v>
      </c>
      <c r="K186" s="5">
        <v>72</v>
      </c>
      <c r="L186" s="5">
        <v>72</v>
      </c>
    </row>
    <row r="187" spans="1:12" outlineLevel="5" x14ac:dyDescent="0.25">
      <c r="A187" s="3" t="s">
        <v>119</v>
      </c>
      <c r="B187" s="4" t="s">
        <v>120</v>
      </c>
      <c r="C187" s="4" t="s">
        <v>3</v>
      </c>
      <c r="D187" s="5">
        <f>D188+D189</f>
        <v>211.6</v>
      </c>
      <c r="E187" s="6">
        <v>184.8</v>
      </c>
      <c r="F187" s="6">
        <v>0</v>
      </c>
      <c r="G187" s="6">
        <v>184.8</v>
      </c>
      <c r="H187" s="6">
        <v>0</v>
      </c>
      <c r="I187" s="6">
        <v>184.8</v>
      </c>
      <c r="J187" s="6">
        <v>0</v>
      </c>
      <c r="K187" s="5">
        <v>225.1</v>
      </c>
      <c r="L187" s="5">
        <v>225.1</v>
      </c>
    </row>
    <row r="188" spans="1:12" ht="51" hidden="1" outlineLevel="5" x14ac:dyDescent="0.25">
      <c r="A188" s="10" t="s">
        <v>11</v>
      </c>
      <c r="B188" s="4" t="s">
        <v>120</v>
      </c>
      <c r="C188" s="4">
        <v>100</v>
      </c>
      <c r="D188" s="5"/>
      <c r="E188" s="6"/>
      <c r="F188" s="6"/>
      <c r="G188" s="6"/>
      <c r="H188" s="6"/>
      <c r="I188" s="6"/>
      <c r="J188" s="6"/>
      <c r="K188" s="5"/>
      <c r="L188" s="5"/>
    </row>
    <row r="189" spans="1:12" ht="25.5" outlineLevel="6" x14ac:dyDescent="0.25">
      <c r="A189" s="3" t="s">
        <v>20</v>
      </c>
      <c r="B189" s="4" t="s">
        <v>120</v>
      </c>
      <c r="C189" s="4" t="s">
        <v>21</v>
      </c>
      <c r="D189" s="5">
        <v>211.6</v>
      </c>
      <c r="E189" s="6">
        <v>184.8</v>
      </c>
      <c r="F189" s="6">
        <v>0</v>
      </c>
      <c r="G189" s="6">
        <v>184.8</v>
      </c>
      <c r="H189" s="6">
        <v>0</v>
      </c>
      <c r="I189" s="6">
        <v>184.8</v>
      </c>
      <c r="J189" s="6">
        <v>0</v>
      </c>
      <c r="K189" s="5">
        <v>225.1</v>
      </c>
      <c r="L189" s="5">
        <v>225.1</v>
      </c>
    </row>
    <row r="190" spans="1:12" ht="25.5" outlineLevel="5" x14ac:dyDescent="0.25">
      <c r="A190" s="3" t="s">
        <v>121</v>
      </c>
      <c r="B190" s="4" t="s">
        <v>122</v>
      </c>
      <c r="C190" s="4" t="s">
        <v>3</v>
      </c>
      <c r="D190" s="5">
        <f>D191</f>
        <v>120</v>
      </c>
      <c r="E190" s="6">
        <v>120</v>
      </c>
      <c r="F190" s="6">
        <v>0</v>
      </c>
      <c r="G190" s="6">
        <v>120</v>
      </c>
      <c r="H190" s="6">
        <v>0</v>
      </c>
      <c r="I190" s="6">
        <v>120</v>
      </c>
      <c r="J190" s="6">
        <v>0</v>
      </c>
      <c r="K190" s="5">
        <v>0</v>
      </c>
      <c r="L190" s="5">
        <v>0</v>
      </c>
    </row>
    <row r="191" spans="1:12" ht="25.5" outlineLevel="6" x14ac:dyDescent="0.25">
      <c r="A191" s="3" t="s">
        <v>20</v>
      </c>
      <c r="B191" s="4" t="s">
        <v>122</v>
      </c>
      <c r="C191" s="4" t="s">
        <v>21</v>
      </c>
      <c r="D191" s="5">
        <v>120</v>
      </c>
      <c r="E191" s="6">
        <v>120</v>
      </c>
      <c r="F191" s="6">
        <v>0</v>
      </c>
      <c r="G191" s="6">
        <v>120</v>
      </c>
      <c r="H191" s="6">
        <v>0</v>
      </c>
      <c r="I191" s="6">
        <v>120</v>
      </c>
      <c r="J191" s="6">
        <v>0</v>
      </c>
      <c r="K191" s="5">
        <v>0</v>
      </c>
      <c r="L191" s="5">
        <v>0</v>
      </c>
    </row>
    <row r="192" spans="1:12" ht="25.5" outlineLevel="5" x14ac:dyDescent="0.25">
      <c r="A192" s="3" t="s">
        <v>123</v>
      </c>
      <c r="B192" s="4" t="s">
        <v>124</v>
      </c>
      <c r="C192" s="4" t="s">
        <v>3</v>
      </c>
      <c r="D192" s="5">
        <f>D193+D194</f>
        <v>50.5</v>
      </c>
      <c r="E192" s="6">
        <v>50.5</v>
      </c>
      <c r="F192" s="6">
        <v>0</v>
      </c>
      <c r="G192" s="6">
        <v>50.5</v>
      </c>
      <c r="H192" s="6">
        <v>0</v>
      </c>
      <c r="I192" s="6">
        <v>50.5</v>
      </c>
      <c r="J192" s="6">
        <v>0</v>
      </c>
      <c r="K192" s="5">
        <v>50.5</v>
      </c>
      <c r="L192" s="5">
        <v>50.5</v>
      </c>
    </row>
    <row r="193" spans="1:12" ht="51" outlineLevel="5" x14ac:dyDescent="0.25">
      <c r="A193" s="10" t="s">
        <v>11</v>
      </c>
      <c r="B193" s="4" t="s">
        <v>124</v>
      </c>
      <c r="C193" s="4">
        <v>100</v>
      </c>
      <c r="D193" s="5">
        <v>2</v>
      </c>
      <c r="E193" s="6"/>
      <c r="F193" s="6"/>
      <c r="G193" s="6"/>
      <c r="H193" s="6"/>
      <c r="I193" s="6"/>
      <c r="J193" s="6"/>
      <c r="K193" s="5"/>
      <c r="L193" s="5"/>
    </row>
    <row r="194" spans="1:12" ht="25.5" outlineLevel="6" x14ac:dyDescent="0.25">
      <c r="A194" s="3" t="s">
        <v>20</v>
      </c>
      <c r="B194" s="4" t="s">
        <v>124</v>
      </c>
      <c r="C194" s="4" t="s">
        <v>21</v>
      </c>
      <c r="D194" s="5">
        <f>50.5-2</f>
        <v>48.5</v>
      </c>
      <c r="E194" s="6">
        <v>50.5</v>
      </c>
      <c r="F194" s="6">
        <v>0</v>
      </c>
      <c r="G194" s="6">
        <v>50.5</v>
      </c>
      <c r="H194" s="6">
        <v>0</v>
      </c>
      <c r="I194" s="6">
        <v>50.5</v>
      </c>
      <c r="J194" s="6">
        <v>0</v>
      </c>
      <c r="K194" s="5">
        <v>50.5</v>
      </c>
      <c r="L194" s="5">
        <v>50.5</v>
      </c>
    </row>
    <row r="195" spans="1:12" ht="17.25" customHeight="1" outlineLevel="5" x14ac:dyDescent="0.25">
      <c r="A195" s="3" t="s">
        <v>125</v>
      </c>
      <c r="B195" s="4" t="s">
        <v>126</v>
      </c>
      <c r="C195" s="4" t="s">
        <v>3</v>
      </c>
      <c r="D195" s="5">
        <f>D196</f>
        <v>21.1</v>
      </c>
      <c r="E195" s="6">
        <v>21.1</v>
      </c>
      <c r="F195" s="6">
        <v>0</v>
      </c>
      <c r="G195" s="6">
        <v>21.1</v>
      </c>
      <c r="H195" s="6">
        <v>0</v>
      </c>
      <c r="I195" s="6">
        <v>21.1</v>
      </c>
      <c r="J195" s="6">
        <v>0</v>
      </c>
      <c r="K195" s="5">
        <v>21.1</v>
      </c>
      <c r="L195" s="5">
        <v>21.1</v>
      </c>
    </row>
    <row r="196" spans="1:12" ht="25.5" outlineLevel="6" x14ac:dyDescent="0.25">
      <c r="A196" s="3" t="s">
        <v>20</v>
      </c>
      <c r="B196" s="4" t="s">
        <v>126</v>
      </c>
      <c r="C196" s="4" t="s">
        <v>21</v>
      </c>
      <c r="D196" s="5">
        <v>21.1</v>
      </c>
      <c r="E196" s="6">
        <v>21.1</v>
      </c>
      <c r="F196" s="6">
        <v>0</v>
      </c>
      <c r="G196" s="6">
        <v>21.1</v>
      </c>
      <c r="H196" s="6">
        <v>0</v>
      </c>
      <c r="I196" s="6">
        <v>21.1</v>
      </c>
      <c r="J196" s="6">
        <v>0</v>
      </c>
      <c r="K196" s="5">
        <v>21.1</v>
      </c>
      <c r="L196" s="5">
        <v>21.1</v>
      </c>
    </row>
    <row r="197" spans="1:12" outlineLevel="5" x14ac:dyDescent="0.25">
      <c r="A197" s="3" t="s">
        <v>127</v>
      </c>
      <c r="B197" s="4" t="s">
        <v>128</v>
      </c>
      <c r="C197" s="4" t="s">
        <v>3</v>
      </c>
      <c r="D197" s="5">
        <f>D198+D199</f>
        <v>185.6</v>
      </c>
      <c r="E197" s="6">
        <v>71.599999999999994</v>
      </c>
      <c r="F197" s="6">
        <v>0</v>
      </c>
      <c r="G197" s="6">
        <v>71.599999999999994</v>
      </c>
      <c r="H197" s="6">
        <v>0</v>
      </c>
      <c r="I197" s="6">
        <v>71.599999999999994</v>
      </c>
      <c r="J197" s="6">
        <v>0</v>
      </c>
      <c r="K197" s="5">
        <v>71.599999999999994</v>
      </c>
      <c r="L197" s="5">
        <v>71.599999999999994</v>
      </c>
    </row>
    <row r="198" spans="1:12" ht="15.75" customHeight="1" outlineLevel="5" x14ac:dyDescent="0.25">
      <c r="A198" s="10" t="s">
        <v>11</v>
      </c>
      <c r="B198" s="4" t="s">
        <v>128</v>
      </c>
      <c r="C198" s="4">
        <v>100</v>
      </c>
      <c r="D198" s="5">
        <v>36</v>
      </c>
      <c r="E198" s="6"/>
      <c r="F198" s="6"/>
      <c r="G198" s="6"/>
      <c r="H198" s="6"/>
      <c r="I198" s="6"/>
      <c r="J198" s="6"/>
      <c r="K198" s="5"/>
      <c r="L198" s="5"/>
    </row>
    <row r="199" spans="1:12" ht="25.5" outlineLevel="6" x14ac:dyDescent="0.25">
      <c r="A199" s="3" t="s">
        <v>20</v>
      </c>
      <c r="B199" s="4" t="s">
        <v>128</v>
      </c>
      <c r="C199" s="4" t="s">
        <v>21</v>
      </c>
      <c r="D199" s="160">
        <f>71.6-36+114</f>
        <v>149.6</v>
      </c>
      <c r="E199" s="6">
        <v>71.599999999999994</v>
      </c>
      <c r="F199" s="6">
        <v>0</v>
      </c>
      <c r="G199" s="6">
        <v>71.599999999999994</v>
      </c>
      <c r="H199" s="6">
        <v>0</v>
      </c>
      <c r="I199" s="6">
        <v>71.599999999999994</v>
      </c>
      <c r="J199" s="6">
        <v>0</v>
      </c>
      <c r="K199" s="5">
        <v>71.599999999999994</v>
      </c>
      <c r="L199" s="5">
        <v>71.599999999999994</v>
      </c>
    </row>
    <row r="200" spans="1:12" hidden="1" outlineLevel="5" x14ac:dyDescent="0.25">
      <c r="A200" s="3"/>
      <c r="B200" s="4"/>
      <c r="C200" s="4"/>
      <c r="D200" s="5">
        <f>D201</f>
        <v>0</v>
      </c>
      <c r="E200" s="6">
        <v>3491.8</v>
      </c>
      <c r="F200" s="6">
        <v>0</v>
      </c>
      <c r="G200" s="6">
        <v>3491.8</v>
      </c>
      <c r="H200" s="6">
        <v>0</v>
      </c>
      <c r="I200" s="6">
        <v>3491.8</v>
      </c>
      <c r="J200" s="6">
        <v>0</v>
      </c>
      <c r="K200" s="5">
        <v>0</v>
      </c>
      <c r="L200" s="5">
        <v>0</v>
      </c>
    </row>
    <row r="201" spans="1:12" hidden="1" outlineLevel="6" x14ac:dyDescent="0.25">
      <c r="A201" s="3"/>
      <c r="B201" s="4"/>
      <c r="C201" s="4"/>
      <c r="D201" s="5"/>
      <c r="E201" s="6">
        <v>3491.8</v>
      </c>
      <c r="F201" s="6">
        <v>0</v>
      </c>
      <c r="G201" s="6">
        <v>3491.8</v>
      </c>
      <c r="H201" s="6">
        <v>0</v>
      </c>
      <c r="I201" s="6">
        <v>3491.8</v>
      </c>
      <c r="J201" s="6">
        <v>0</v>
      </c>
      <c r="K201" s="5">
        <v>0</v>
      </c>
      <c r="L201" s="5">
        <v>0</v>
      </c>
    </row>
    <row r="202" spans="1:12" ht="25.5" outlineLevel="2" x14ac:dyDescent="0.25">
      <c r="A202" s="79" t="s">
        <v>248</v>
      </c>
      <c r="B202" s="4" t="s">
        <v>129</v>
      </c>
      <c r="C202" s="4" t="s">
        <v>3</v>
      </c>
      <c r="D202" s="5">
        <f>D203</f>
        <v>2634.3</v>
      </c>
      <c r="E202" s="6">
        <v>2660.4</v>
      </c>
      <c r="F202" s="6">
        <v>0</v>
      </c>
      <c r="G202" s="6">
        <v>2660.4</v>
      </c>
      <c r="H202" s="6">
        <v>0</v>
      </c>
      <c r="I202" s="6">
        <v>2660.4</v>
      </c>
      <c r="J202" s="6">
        <v>0</v>
      </c>
      <c r="K202" s="5">
        <v>2660.4</v>
      </c>
      <c r="L202" s="5">
        <v>2660.4</v>
      </c>
    </row>
    <row r="203" spans="1:12" ht="25.5" outlineLevel="4" x14ac:dyDescent="0.25">
      <c r="A203" s="79" t="s">
        <v>254</v>
      </c>
      <c r="B203" s="4" t="s">
        <v>129</v>
      </c>
      <c r="C203" s="4" t="s">
        <v>3</v>
      </c>
      <c r="D203" s="5">
        <f>D204</f>
        <v>2634.3</v>
      </c>
      <c r="E203" s="6">
        <v>2660.4</v>
      </c>
      <c r="F203" s="6">
        <v>0</v>
      </c>
      <c r="G203" s="6">
        <v>2660.4</v>
      </c>
      <c r="H203" s="6">
        <v>0</v>
      </c>
      <c r="I203" s="6">
        <v>2660.4</v>
      </c>
      <c r="J203" s="6">
        <v>0</v>
      </c>
      <c r="K203" s="5">
        <v>2660.4</v>
      </c>
      <c r="L203" s="5">
        <v>2660.4</v>
      </c>
    </row>
    <row r="204" spans="1:12" ht="25.5" outlineLevel="5" x14ac:dyDescent="0.25">
      <c r="A204" s="3" t="s">
        <v>130</v>
      </c>
      <c r="B204" s="4" t="s">
        <v>322</v>
      </c>
      <c r="C204" s="4" t="s">
        <v>3</v>
      </c>
      <c r="D204" s="5">
        <f>D205</f>
        <v>2634.3</v>
      </c>
      <c r="E204" s="6">
        <v>2660.4</v>
      </c>
      <c r="F204" s="6">
        <v>0</v>
      </c>
      <c r="G204" s="6">
        <v>2660.4</v>
      </c>
      <c r="H204" s="6">
        <v>0</v>
      </c>
      <c r="I204" s="6">
        <v>2660.4</v>
      </c>
      <c r="J204" s="6">
        <v>0</v>
      </c>
      <c r="K204" s="5">
        <v>2660.4</v>
      </c>
      <c r="L204" s="5">
        <v>2660.4</v>
      </c>
    </row>
    <row r="205" spans="1:12" ht="15.75" outlineLevel="6" thickBot="1" x14ac:dyDescent="0.3">
      <c r="A205" s="21" t="s">
        <v>28</v>
      </c>
      <c r="B205" s="22" t="s">
        <v>322</v>
      </c>
      <c r="C205" s="22" t="s">
        <v>29</v>
      </c>
      <c r="D205" s="128">
        <f>2634.25+0.05</f>
        <v>2634.3</v>
      </c>
      <c r="E205" s="6">
        <v>2660.4</v>
      </c>
      <c r="F205" s="6">
        <v>0</v>
      </c>
      <c r="G205" s="6">
        <v>2660.4</v>
      </c>
      <c r="H205" s="6">
        <v>0</v>
      </c>
      <c r="I205" s="6">
        <v>2660.4</v>
      </c>
      <c r="J205" s="6">
        <v>0</v>
      </c>
      <c r="K205" s="5">
        <v>2660.4</v>
      </c>
      <c r="L205" s="5">
        <v>2660.4</v>
      </c>
    </row>
    <row r="206" spans="1:12" ht="43.5" outlineLevel="1" thickBot="1" x14ac:dyDescent="0.3">
      <c r="A206" s="14" t="s">
        <v>131</v>
      </c>
      <c r="B206" s="15" t="s">
        <v>132</v>
      </c>
      <c r="C206" s="15" t="s">
        <v>3</v>
      </c>
      <c r="D206" s="16">
        <f>D207+D211+D213+D221</f>
        <v>1476</v>
      </c>
      <c r="E206" s="8">
        <v>20627.7</v>
      </c>
      <c r="F206" s="6">
        <v>0</v>
      </c>
      <c r="G206" s="6">
        <v>20627.7</v>
      </c>
      <c r="H206" s="6">
        <v>0</v>
      </c>
      <c r="I206" s="6">
        <v>20627.7</v>
      </c>
      <c r="J206" s="6">
        <v>0</v>
      </c>
      <c r="K206" s="5">
        <v>650</v>
      </c>
      <c r="L206" s="5">
        <v>650</v>
      </c>
    </row>
    <row r="207" spans="1:12" outlineLevel="5" x14ac:dyDescent="0.25">
      <c r="A207" s="3" t="s">
        <v>133</v>
      </c>
      <c r="B207" s="4" t="s">
        <v>134</v>
      </c>
      <c r="C207" s="4" t="s">
        <v>3</v>
      </c>
      <c r="D207" s="5">
        <f>D208+D209+D210</f>
        <v>1176</v>
      </c>
      <c r="E207" s="6">
        <v>600</v>
      </c>
      <c r="F207" s="6">
        <v>0</v>
      </c>
      <c r="G207" s="6">
        <v>600</v>
      </c>
      <c r="H207" s="6">
        <v>0</v>
      </c>
      <c r="I207" s="6">
        <v>600</v>
      </c>
      <c r="J207" s="6">
        <v>0</v>
      </c>
      <c r="K207" s="5">
        <v>400</v>
      </c>
      <c r="L207" s="5">
        <v>400</v>
      </c>
    </row>
    <row r="208" spans="1:12" ht="25.5" outlineLevel="6" x14ac:dyDescent="0.25">
      <c r="A208" s="3" t="s">
        <v>20</v>
      </c>
      <c r="B208" s="110" t="s">
        <v>134</v>
      </c>
      <c r="C208" s="4" t="s">
        <v>21</v>
      </c>
      <c r="D208" s="5">
        <f>1250-250</f>
        <v>1000</v>
      </c>
      <c r="E208" s="6">
        <v>550</v>
      </c>
      <c r="F208" s="6">
        <v>0</v>
      </c>
      <c r="G208" s="6">
        <v>550</v>
      </c>
      <c r="H208" s="6">
        <v>0</v>
      </c>
      <c r="I208" s="6">
        <v>550</v>
      </c>
      <c r="J208" s="6">
        <v>0</v>
      </c>
      <c r="K208" s="5">
        <v>350</v>
      </c>
      <c r="L208" s="5">
        <v>350</v>
      </c>
    </row>
    <row r="209" spans="1:12" ht="25.5" hidden="1" outlineLevel="6" x14ac:dyDescent="0.25">
      <c r="A209" s="88" t="s">
        <v>305</v>
      </c>
      <c r="B209" s="85" t="s">
        <v>134</v>
      </c>
      <c r="C209" s="84" t="s">
        <v>67</v>
      </c>
      <c r="D209" s="5">
        <v>0</v>
      </c>
      <c r="E209" s="6"/>
      <c r="F209" s="6"/>
      <c r="G209" s="6"/>
      <c r="H209" s="6"/>
      <c r="I209" s="6"/>
      <c r="J209" s="6"/>
      <c r="K209" s="5"/>
      <c r="L209" s="5"/>
    </row>
    <row r="210" spans="1:12" outlineLevel="6" x14ac:dyDescent="0.25">
      <c r="A210" s="3" t="s">
        <v>24</v>
      </c>
      <c r="B210" s="13" t="s">
        <v>134</v>
      </c>
      <c r="C210" s="4" t="s">
        <v>25</v>
      </c>
      <c r="D210" s="5">
        <v>176</v>
      </c>
      <c r="E210" s="6">
        <v>50</v>
      </c>
      <c r="F210" s="6">
        <v>0</v>
      </c>
      <c r="G210" s="6">
        <v>50</v>
      </c>
      <c r="H210" s="6">
        <v>0</v>
      </c>
      <c r="I210" s="6">
        <v>50</v>
      </c>
      <c r="J210" s="6">
        <v>0</v>
      </c>
      <c r="K210" s="5">
        <v>50</v>
      </c>
      <c r="L210" s="5">
        <v>50</v>
      </c>
    </row>
    <row r="211" spans="1:12" outlineLevel="5" x14ac:dyDescent="0.25">
      <c r="A211" s="3" t="s">
        <v>135</v>
      </c>
      <c r="B211" s="4" t="s">
        <v>136</v>
      </c>
      <c r="C211" s="4" t="s">
        <v>3</v>
      </c>
      <c r="D211" s="5">
        <f>D212</f>
        <v>300</v>
      </c>
      <c r="E211" s="6">
        <v>500</v>
      </c>
      <c r="F211" s="6">
        <v>0</v>
      </c>
      <c r="G211" s="6">
        <v>500</v>
      </c>
      <c r="H211" s="6">
        <v>0</v>
      </c>
      <c r="I211" s="6">
        <v>500</v>
      </c>
      <c r="J211" s="6">
        <v>0</v>
      </c>
      <c r="K211" s="5">
        <v>250</v>
      </c>
      <c r="L211" s="5">
        <v>250</v>
      </c>
    </row>
    <row r="212" spans="1:12" ht="26.25" outlineLevel="6" thickBot="1" x14ac:dyDescent="0.3">
      <c r="A212" s="3" t="s">
        <v>20</v>
      </c>
      <c r="B212" s="4" t="s">
        <v>136</v>
      </c>
      <c r="C212" s="4" t="s">
        <v>21</v>
      </c>
      <c r="D212" s="5">
        <v>300</v>
      </c>
      <c r="E212" s="6">
        <v>500</v>
      </c>
      <c r="F212" s="6">
        <v>0</v>
      </c>
      <c r="G212" s="6">
        <v>500</v>
      </c>
      <c r="H212" s="6">
        <v>0</v>
      </c>
      <c r="I212" s="6">
        <v>500</v>
      </c>
      <c r="J212" s="6">
        <v>0</v>
      </c>
      <c r="K212" s="5">
        <v>250</v>
      </c>
      <c r="L212" s="5">
        <v>250</v>
      </c>
    </row>
    <row r="213" spans="1:12" ht="26.25" hidden="1" outlineLevel="2" thickBot="1" x14ac:dyDescent="0.3">
      <c r="A213" s="79" t="s">
        <v>248</v>
      </c>
      <c r="B213" s="4" t="s">
        <v>137</v>
      </c>
      <c r="C213" s="4" t="s">
        <v>3</v>
      </c>
      <c r="D213" s="5">
        <f>D214+D219</f>
        <v>0</v>
      </c>
      <c r="E213" s="6">
        <v>19527.7</v>
      </c>
      <c r="F213" s="6">
        <v>0</v>
      </c>
      <c r="G213" s="6">
        <v>19527.7</v>
      </c>
      <c r="H213" s="6">
        <v>0</v>
      </c>
      <c r="I213" s="6">
        <v>19527.7</v>
      </c>
      <c r="J213" s="6">
        <v>0</v>
      </c>
      <c r="K213" s="5">
        <v>0</v>
      </c>
      <c r="L213" s="5">
        <v>0</v>
      </c>
    </row>
    <row r="214" spans="1:12" ht="26.25" hidden="1" outlineLevel="4" thickBot="1" x14ac:dyDescent="0.3">
      <c r="A214" s="79" t="s">
        <v>253</v>
      </c>
      <c r="B214" s="4" t="s">
        <v>138</v>
      </c>
      <c r="C214" s="4" t="s">
        <v>3</v>
      </c>
      <c r="D214" s="5">
        <f>D215+D217</f>
        <v>0</v>
      </c>
      <c r="E214" s="6">
        <v>19527.7</v>
      </c>
      <c r="F214" s="6">
        <v>0</v>
      </c>
      <c r="G214" s="6">
        <v>19527.7</v>
      </c>
      <c r="H214" s="6">
        <v>0</v>
      </c>
      <c r="I214" s="6">
        <v>19527.7</v>
      </c>
      <c r="J214" s="6">
        <v>0</v>
      </c>
      <c r="K214" s="5">
        <v>0</v>
      </c>
      <c r="L214" s="5">
        <v>0</v>
      </c>
    </row>
    <row r="215" spans="1:12" ht="39" hidden="1" outlineLevel="5" thickBot="1" x14ac:dyDescent="0.3">
      <c r="A215" s="21" t="s">
        <v>139</v>
      </c>
      <c r="B215" s="4" t="s">
        <v>140</v>
      </c>
      <c r="C215" s="4" t="s">
        <v>3</v>
      </c>
      <c r="D215" s="5">
        <f>D216</f>
        <v>0</v>
      </c>
      <c r="E215" s="6">
        <v>19527.7</v>
      </c>
      <c r="F215" s="6">
        <v>0</v>
      </c>
      <c r="G215" s="6">
        <v>19527.7</v>
      </c>
      <c r="H215" s="6">
        <v>0</v>
      </c>
      <c r="I215" s="6">
        <v>19527.7</v>
      </c>
      <c r="J215" s="6">
        <v>0</v>
      </c>
      <c r="K215" s="5">
        <v>0</v>
      </c>
      <c r="L215" s="5">
        <v>0</v>
      </c>
    </row>
    <row r="216" spans="1:12" ht="26.25" hidden="1" outlineLevel="6" thickBot="1" x14ac:dyDescent="0.3">
      <c r="A216" s="45" t="s">
        <v>20</v>
      </c>
      <c r="B216" s="50" t="s">
        <v>140</v>
      </c>
      <c r="C216" s="22">
        <v>200</v>
      </c>
      <c r="D216" s="128"/>
      <c r="E216" s="6">
        <v>19527.7</v>
      </c>
      <c r="F216" s="6">
        <v>0</v>
      </c>
      <c r="G216" s="6">
        <v>19527.7</v>
      </c>
      <c r="H216" s="6">
        <v>0</v>
      </c>
      <c r="I216" s="6">
        <v>19527.7</v>
      </c>
      <c r="J216" s="6">
        <v>0</v>
      </c>
      <c r="K216" s="5">
        <v>0</v>
      </c>
      <c r="L216" s="5">
        <v>0</v>
      </c>
    </row>
    <row r="217" spans="1:12" ht="39.75" hidden="1" outlineLevel="6" thickBot="1" x14ac:dyDescent="0.3">
      <c r="A217" s="47" t="s">
        <v>273</v>
      </c>
      <c r="B217" s="49" t="s">
        <v>275</v>
      </c>
      <c r="C217" s="49" t="s">
        <v>3</v>
      </c>
      <c r="D217" s="106">
        <f>D218</f>
        <v>0</v>
      </c>
      <c r="E217" s="8"/>
      <c r="F217" s="6"/>
      <c r="G217" s="6"/>
      <c r="H217" s="6"/>
      <c r="I217" s="6"/>
      <c r="J217" s="6"/>
      <c r="K217" s="5"/>
      <c r="L217" s="5"/>
    </row>
    <row r="218" spans="1:12" ht="26.25" hidden="1" outlineLevel="6" thickBot="1" x14ac:dyDescent="0.3">
      <c r="A218" s="48" t="s">
        <v>274</v>
      </c>
      <c r="B218" s="49" t="s">
        <v>275</v>
      </c>
      <c r="C218" s="49" t="s">
        <v>21</v>
      </c>
      <c r="D218" s="106"/>
      <c r="E218" s="8"/>
      <c r="F218" s="6"/>
      <c r="G218" s="6"/>
      <c r="H218" s="6"/>
      <c r="I218" s="6"/>
      <c r="J218" s="6"/>
      <c r="K218" s="5"/>
      <c r="L218" s="5"/>
    </row>
    <row r="219" spans="1:12" ht="26.25" hidden="1" outlineLevel="6" thickBot="1" x14ac:dyDescent="0.3">
      <c r="A219" s="65" t="s">
        <v>288</v>
      </c>
      <c r="B219" s="66" t="s">
        <v>289</v>
      </c>
      <c r="C219" s="49" t="s">
        <v>3</v>
      </c>
      <c r="D219" s="106">
        <f>D220</f>
        <v>0</v>
      </c>
      <c r="E219" s="8"/>
      <c r="F219" s="6"/>
      <c r="G219" s="6"/>
      <c r="H219" s="6"/>
      <c r="I219" s="6"/>
      <c r="J219" s="6"/>
      <c r="K219" s="5"/>
      <c r="L219" s="5"/>
    </row>
    <row r="220" spans="1:12" ht="26.25" hidden="1" outlineLevel="6" thickBot="1" x14ac:dyDescent="0.3">
      <c r="A220" s="10" t="s">
        <v>274</v>
      </c>
      <c r="B220" s="66" t="s">
        <v>289</v>
      </c>
      <c r="C220" s="49" t="s">
        <v>21</v>
      </c>
      <c r="D220" s="106"/>
      <c r="E220" s="8"/>
      <c r="F220" s="6"/>
      <c r="G220" s="6"/>
      <c r="H220" s="6"/>
      <c r="I220" s="6"/>
      <c r="J220" s="6"/>
      <c r="K220" s="5"/>
      <c r="L220" s="5"/>
    </row>
    <row r="221" spans="1:12" ht="39" hidden="1" outlineLevel="6" thickBot="1" x14ac:dyDescent="0.3">
      <c r="A221" s="48" t="s">
        <v>286</v>
      </c>
      <c r="B221" s="49" t="s">
        <v>285</v>
      </c>
      <c r="C221" s="49" t="s">
        <v>3</v>
      </c>
      <c r="D221" s="106">
        <f>D222</f>
        <v>0</v>
      </c>
      <c r="E221" s="8"/>
      <c r="F221" s="6"/>
      <c r="G221" s="6"/>
      <c r="H221" s="6"/>
      <c r="I221" s="6"/>
      <c r="J221" s="6"/>
      <c r="K221" s="5"/>
      <c r="L221" s="5"/>
    </row>
    <row r="222" spans="1:12" ht="26.25" hidden="1" outlineLevel="6" thickBot="1" x14ac:dyDescent="0.3">
      <c r="A222" s="48" t="s">
        <v>274</v>
      </c>
      <c r="B222" s="60" t="s">
        <v>285</v>
      </c>
      <c r="C222" s="60" t="s">
        <v>21</v>
      </c>
      <c r="D222" s="129"/>
      <c r="E222" s="8"/>
      <c r="F222" s="6"/>
      <c r="G222" s="6"/>
      <c r="H222" s="6"/>
      <c r="I222" s="6"/>
      <c r="J222" s="6"/>
      <c r="K222" s="5"/>
      <c r="L222" s="5"/>
    </row>
    <row r="223" spans="1:12" ht="58.5" outlineLevel="1" thickBot="1" x14ac:dyDescent="0.3">
      <c r="A223" s="80" t="s">
        <v>261</v>
      </c>
      <c r="B223" s="15" t="s">
        <v>141</v>
      </c>
      <c r="C223" s="15" t="s">
        <v>3</v>
      </c>
      <c r="D223" s="16">
        <f>D224</f>
        <v>4436</v>
      </c>
      <c r="E223" s="8">
        <v>4086.4</v>
      </c>
      <c r="F223" s="6">
        <v>0</v>
      </c>
      <c r="G223" s="6">
        <v>4086.4</v>
      </c>
      <c r="H223" s="6">
        <v>0</v>
      </c>
      <c r="I223" s="6">
        <v>4086.4</v>
      </c>
      <c r="J223" s="6">
        <v>0</v>
      </c>
      <c r="K223" s="5">
        <v>4086.4</v>
      </c>
      <c r="L223" s="5">
        <v>4086.4</v>
      </c>
    </row>
    <row r="224" spans="1:12" ht="25.5" outlineLevel="2" x14ac:dyDescent="0.25">
      <c r="A224" s="81" t="s">
        <v>248</v>
      </c>
      <c r="B224" s="28" t="s">
        <v>142</v>
      </c>
      <c r="C224" s="28" t="s">
        <v>3</v>
      </c>
      <c r="D224" s="130">
        <f>D225</f>
        <v>4436</v>
      </c>
      <c r="E224" s="8">
        <v>4086.4</v>
      </c>
      <c r="F224" s="6">
        <v>0</v>
      </c>
      <c r="G224" s="6">
        <v>4086.4</v>
      </c>
      <c r="H224" s="6">
        <v>0</v>
      </c>
      <c r="I224" s="6">
        <v>4086.4</v>
      </c>
      <c r="J224" s="6">
        <v>0</v>
      </c>
      <c r="K224" s="5">
        <v>4086.4</v>
      </c>
      <c r="L224" s="5">
        <v>4086.4</v>
      </c>
    </row>
    <row r="225" spans="1:12" ht="18" customHeight="1" outlineLevel="4" x14ac:dyDescent="0.25">
      <c r="A225" s="79" t="s">
        <v>260</v>
      </c>
      <c r="B225" s="9" t="s">
        <v>323</v>
      </c>
      <c r="C225" s="9" t="s">
        <v>3</v>
      </c>
      <c r="D225" s="123">
        <f>D226</f>
        <v>4436</v>
      </c>
      <c r="E225" s="8">
        <v>4086.4</v>
      </c>
      <c r="F225" s="6">
        <v>0</v>
      </c>
      <c r="G225" s="6">
        <v>4086.4</v>
      </c>
      <c r="H225" s="6">
        <v>0</v>
      </c>
      <c r="I225" s="6">
        <v>4086.4</v>
      </c>
      <c r="J225" s="6">
        <v>0</v>
      </c>
      <c r="K225" s="5">
        <v>4086.4</v>
      </c>
      <c r="L225" s="5">
        <v>4086.4</v>
      </c>
    </row>
    <row r="226" spans="1:12" ht="51" outlineLevel="5" x14ac:dyDescent="0.25">
      <c r="A226" s="10" t="s">
        <v>143</v>
      </c>
      <c r="B226" s="49" t="s">
        <v>353</v>
      </c>
      <c r="C226" s="9" t="s">
        <v>3</v>
      </c>
      <c r="D226" s="123">
        <f>D227</f>
        <v>4436</v>
      </c>
      <c r="E226" s="8">
        <v>4086.4</v>
      </c>
      <c r="F226" s="6">
        <v>0</v>
      </c>
      <c r="G226" s="6">
        <v>4086.4</v>
      </c>
      <c r="H226" s="6">
        <v>0</v>
      </c>
      <c r="I226" s="6">
        <v>4086.4</v>
      </c>
      <c r="J226" s="6">
        <v>0</v>
      </c>
      <c r="K226" s="5">
        <v>4086.4</v>
      </c>
      <c r="L226" s="5">
        <v>4086.4</v>
      </c>
    </row>
    <row r="227" spans="1:12" ht="15.75" outlineLevel="6" thickBot="1" x14ac:dyDescent="0.3">
      <c r="A227" s="11" t="s">
        <v>24</v>
      </c>
      <c r="B227" s="49" t="s">
        <v>353</v>
      </c>
      <c r="C227" s="12" t="s">
        <v>25</v>
      </c>
      <c r="D227" s="126">
        <v>4436</v>
      </c>
      <c r="E227" s="8">
        <v>4086.4</v>
      </c>
      <c r="F227" s="6">
        <v>0</v>
      </c>
      <c r="G227" s="6">
        <v>4086.4</v>
      </c>
      <c r="H227" s="6">
        <v>0</v>
      </c>
      <c r="I227" s="6">
        <v>4086.4</v>
      </c>
      <c r="J227" s="6">
        <v>0</v>
      </c>
      <c r="K227" s="5">
        <v>4086.4</v>
      </c>
      <c r="L227" s="5">
        <v>4086.4</v>
      </c>
    </row>
    <row r="228" spans="1:12" ht="43.5" outlineLevel="1" thickBot="1" x14ac:dyDescent="0.3">
      <c r="A228" s="14" t="s">
        <v>262</v>
      </c>
      <c r="B228" s="15" t="s">
        <v>144</v>
      </c>
      <c r="C228" s="15" t="s">
        <v>3</v>
      </c>
      <c r="D228" s="23">
        <f>D229+D234+D236+D238+D240+D242+D245+D247</f>
        <v>61621.270000000004</v>
      </c>
      <c r="E228" s="16">
        <v>48462.8</v>
      </c>
      <c r="F228" s="16">
        <v>48462.8</v>
      </c>
      <c r="G228" s="16">
        <v>48462.8</v>
      </c>
      <c r="H228" s="16">
        <v>48462.8</v>
      </c>
      <c r="I228" s="16">
        <v>48462.8</v>
      </c>
      <c r="J228" s="16">
        <v>48462.8</v>
      </c>
      <c r="K228" s="16">
        <v>48462.8</v>
      </c>
      <c r="L228" s="27">
        <v>48462.8</v>
      </c>
    </row>
    <row r="229" spans="1:12" ht="25.5" outlineLevel="5" x14ac:dyDescent="0.25">
      <c r="A229" s="29" t="s">
        <v>145</v>
      </c>
      <c r="B229" s="28" t="s">
        <v>146</v>
      </c>
      <c r="C229" s="28" t="s">
        <v>3</v>
      </c>
      <c r="D229" s="130">
        <f>D230+D231+D232+D233</f>
        <v>5611.4</v>
      </c>
      <c r="E229" s="8">
        <v>4767.5</v>
      </c>
      <c r="F229" s="6">
        <v>0</v>
      </c>
      <c r="G229" s="6">
        <v>4767.5</v>
      </c>
      <c r="H229" s="6">
        <v>0</v>
      </c>
      <c r="I229" s="6">
        <v>4767.5</v>
      </c>
      <c r="J229" s="6">
        <v>0</v>
      </c>
      <c r="K229" s="5">
        <v>4194.2</v>
      </c>
      <c r="L229" s="5">
        <v>4237.1000000000004</v>
      </c>
    </row>
    <row r="230" spans="1:12" ht="51" outlineLevel="6" x14ac:dyDescent="0.25">
      <c r="A230" s="10" t="s">
        <v>11</v>
      </c>
      <c r="B230" s="9" t="s">
        <v>146</v>
      </c>
      <c r="C230" s="22" t="s">
        <v>12</v>
      </c>
      <c r="D230" s="158">
        <f>3570.6+300+828.8+197</f>
        <v>4896.3999999999996</v>
      </c>
      <c r="E230" s="8">
        <v>4150.1000000000004</v>
      </c>
      <c r="F230" s="6">
        <v>0</v>
      </c>
      <c r="G230" s="6">
        <v>4150.1000000000004</v>
      </c>
      <c r="H230" s="6">
        <v>0</v>
      </c>
      <c r="I230" s="6">
        <v>4150.1000000000004</v>
      </c>
      <c r="J230" s="6">
        <v>0</v>
      </c>
      <c r="K230" s="5">
        <v>3610.6</v>
      </c>
      <c r="L230" s="5">
        <v>3653.5</v>
      </c>
    </row>
    <row r="231" spans="1:12" ht="25.5" outlineLevel="6" x14ac:dyDescent="0.25">
      <c r="A231" s="10" t="s">
        <v>20</v>
      </c>
      <c r="B231" s="89" t="s">
        <v>146</v>
      </c>
      <c r="C231" s="90" t="s">
        <v>21</v>
      </c>
      <c r="D231" s="131">
        <f>1414-700</f>
        <v>714</v>
      </c>
      <c r="E231" s="8">
        <v>616.4</v>
      </c>
      <c r="F231" s="6">
        <v>0</v>
      </c>
      <c r="G231" s="6">
        <v>616.4</v>
      </c>
      <c r="H231" s="6">
        <v>0</v>
      </c>
      <c r="I231" s="6">
        <v>616.4</v>
      </c>
      <c r="J231" s="6">
        <v>0</v>
      </c>
      <c r="K231" s="5">
        <v>582.6</v>
      </c>
      <c r="L231" s="5">
        <v>582.6</v>
      </c>
    </row>
    <row r="232" spans="1:12" hidden="1" outlineLevel="6" x14ac:dyDescent="0.25">
      <c r="A232" s="83" t="s">
        <v>306</v>
      </c>
      <c r="B232" s="84" t="s">
        <v>146</v>
      </c>
      <c r="C232" s="85">
        <v>300</v>
      </c>
      <c r="D232" s="131"/>
      <c r="E232" s="8"/>
      <c r="F232" s="6"/>
      <c r="G232" s="6"/>
      <c r="H232" s="6"/>
      <c r="I232" s="6"/>
      <c r="J232" s="6"/>
      <c r="K232" s="5"/>
      <c r="L232" s="5"/>
    </row>
    <row r="233" spans="1:12" outlineLevel="6" x14ac:dyDescent="0.25">
      <c r="A233" s="10" t="s">
        <v>24</v>
      </c>
      <c r="B233" s="9" t="s">
        <v>146</v>
      </c>
      <c r="C233" s="13" t="s">
        <v>25</v>
      </c>
      <c r="D233" s="123">
        <v>1</v>
      </c>
      <c r="E233" s="8">
        <v>1</v>
      </c>
      <c r="F233" s="6">
        <v>0</v>
      </c>
      <c r="G233" s="6">
        <v>1</v>
      </c>
      <c r="H233" s="6">
        <v>0</v>
      </c>
      <c r="I233" s="6">
        <v>1</v>
      </c>
      <c r="J233" s="6">
        <v>0</v>
      </c>
      <c r="K233" s="5">
        <v>1</v>
      </c>
      <c r="L233" s="5">
        <v>1</v>
      </c>
    </row>
    <row r="234" spans="1:12" ht="51" outlineLevel="5" x14ac:dyDescent="0.25">
      <c r="A234" s="10" t="s">
        <v>147</v>
      </c>
      <c r="B234" s="9" t="s">
        <v>148</v>
      </c>
      <c r="C234" s="9" t="s">
        <v>3</v>
      </c>
      <c r="D234" s="123">
        <f>D235</f>
        <v>13407</v>
      </c>
      <c r="E234" s="8">
        <v>13407</v>
      </c>
      <c r="F234" s="6">
        <v>0</v>
      </c>
      <c r="G234" s="6">
        <v>13407</v>
      </c>
      <c r="H234" s="6">
        <v>0</v>
      </c>
      <c r="I234" s="6">
        <v>13407</v>
      </c>
      <c r="J234" s="6">
        <v>0</v>
      </c>
      <c r="K234" s="5">
        <v>11271</v>
      </c>
      <c r="L234" s="5">
        <v>11843.7</v>
      </c>
    </row>
    <row r="235" spans="1:12" outlineLevel="6" x14ac:dyDescent="0.25">
      <c r="A235" s="10" t="s">
        <v>149</v>
      </c>
      <c r="B235" s="9" t="s">
        <v>148</v>
      </c>
      <c r="C235" s="9" t="s">
        <v>150</v>
      </c>
      <c r="D235" s="123">
        <v>13407</v>
      </c>
      <c r="E235" s="8">
        <v>13407</v>
      </c>
      <c r="F235" s="6">
        <v>0</v>
      </c>
      <c r="G235" s="6">
        <v>13407</v>
      </c>
      <c r="H235" s="6">
        <v>0</v>
      </c>
      <c r="I235" s="6">
        <v>13407</v>
      </c>
      <c r="J235" s="6">
        <v>0</v>
      </c>
      <c r="K235" s="5">
        <v>11271</v>
      </c>
      <c r="L235" s="5">
        <v>11843.7</v>
      </c>
    </row>
    <row r="236" spans="1:12" ht="38.25" outlineLevel="5" x14ac:dyDescent="0.25">
      <c r="A236" s="10" t="s">
        <v>151</v>
      </c>
      <c r="B236" s="9" t="s">
        <v>152</v>
      </c>
      <c r="C236" s="9" t="s">
        <v>3</v>
      </c>
      <c r="D236" s="123">
        <f>D237</f>
        <v>16818.57</v>
      </c>
      <c r="E236" s="8">
        <v>9971.6</v>
      </c>
      <c r="F236" s="6">
        <v>0</v>
      </c>
      <c r="G236" s="6">
        <v>9971.6</v>
      </c>
      <c r="H236" s="6">
        <v>0</v>
      </c>
      <c r="I236" s="6">
        <v>9971.6</v>
      </c>
      <c r="J236" s="6">
        <v>0</v>
      </c>
      <c r="K236" s="5">
        <v>9403.7999999999993</v>
      </c>
      <c r="L236" s="5">
        <v>9403.7999999999993</v>
      </c>
    </row>
    <row r="237" spans="1:12" outlineLevel="6" x14ac:dyDescent="0.25">
      <c r="A237" s="10" t="s">
        <v>149</v>
      </c>
      <c r="B237" s="9" t="s">
        <v>152</v>
      </c>
      <c r="C237" s="9" t="s">
        <v>150</v>
      </c>
      <c r="D237" s="158">
        <f>15806.2+785.87+14.1+95+117.4</f>
        <v>16818.57</v>
      </c>
      <c r="E237" s="8">
        <v>9971.6</v>
      </c>
      <c r="F237" s="6">
        <v>0</v>
      </c>
      <c r="G237" s="6">
        <v>9971.6</v>
      </c>
      <c r="H237" s="6">
        <v>0</v>
      </c>
      <c r="I237" s="6">
        <v>9971.6</v>
      </c>
      <c r="J237" s="6">
        <v>0</v>
      </c>
      <c r="K237" s="5">
        <v>9403.7999999999993</v>
      </c>
      <c r="L237" s="5">
        <v>9403.7999999999993</v>
      </c>
    </row>
    <row r="238" spans="1:12" outlineLevel="5" x14ac:dyDescent="0.25">
      <c r="A238" s="10" t="s">
        <v>153</v>
      </c>
      <c r="B238" s="9" t="s">
        <v>154</v>
      </c>
      <c r="C238" s="9" t="s">
        <v>3</v>
      </c>
      <c r="D238" s="123">
        <f>D239</f>
        <v>300</v>
      </c>
      <c r="E238" s="8">
        <v>300</v>
      </c>
      <c r="F238" s="6">
        <v>0</v>
      </c>
      <c r="G238" s="6">
        <v>300</v>
      </c>
      <c r="H238" s="6">
        <v>0</v>
      </c>
      <c r="I238" s="6">
        <v>300</v>
      </c>
      <c r="J238" s="6">
        <v>0</v>
      </c>
      <c r="K238" s="5">
        <v>300</v>
      </c>
      <c r="L238" s="5">
        <v>300</v>
      </c>
    </row>
    <row r="239" spans="1:12" outlineLevel="6" x14ac:dyDescent="0.25">
      <c r="A239" s="10" t="s">
        <v>149</v>
      </c>
      <c r="B239" s="9" t="s">
        <v>154</v>
      </c>
      <c r="C239" s="9" t="s">
        <v>150</v>
      </c>
      <c r="D239" s="123">
        <v>300</v>
      </c>
      <c r="E239" s="8">
        <v>300</v>
      </c>
      <c r="F239" s="6">
        <v>0</v>
      </c>
      <c r="G239" s="6">
        <v>300</v>
      </c>
      <c r="H239" s="6">
        <v>0</v>
      </c>
      <c r="I239" s="6">
        <v>300</v>
      </c>
      <c r="J239" s="6">
        <v>0</v>
      </c>
      <c r="K239" s="5">
        <v>300</v>
      </c>
      <c r="L239" s="5">
        <v>300</v>
      </c>
    </row>
    <row r="240" spans="1:12" ht="25.5" outlineLevel="5" x14ac:dyDescent="0.25">
      <c r="A240" s="10" t="s">
        <v>155</v>
      </c>
      <c r="B240" s="9" t="s">
        <v>156</v>
      </c>
      <c r="C240" s="9" t="s">
        <v>3</v>
      </c>
      <c r="D240" s="123">
        <f>D241</f>
        <v>1700</v>
      </c>
      <c r="E240" s="8">
        <v>1250</v>
      </c>
      <c r="F240" s="6">
        <v>0</v>
      </c>
      <c r="G240" s="6">
        <v>1250</v>
      </c>
      <c r="H240" s="6">
        <v>0</v>
      </c>
      <c r="I240" s="6">
        <v>1250</v>
      </c>
      <c r="J240" s="6">
        <v>0</v>
      </c>
      <c r="K240" s="5">
        <v>1000</v>
      </c>
      <c r="L240" s="5">
        <v>1000</v>
      </c>
    </row>
    <row r="241" spans="1:12" outlineLevel="6" x14ac:dyDescent="0.25">
      <c r="A241" s="10" t="s">
        <v>157</v>
      </c>
      <c r="B241" s="9" t="s">
        <v>156</v>
      </c>
      <c r="C241" s="9" t="s">
        <v>158</v>
      </c>
      <c r="D241" s="123">
        <v>1700</v>
      </c>
      <c r="E241" s="8">
        <v>1250</v>
      </c>
      <c r="F241" s="6">
        <v>0</v>
      </c>
      <c r="G241" s="6">
        <v>1250</v>
      </c>
      <c r="H241" s="6">
        <v>0</v>
      </c>
      <c r="I241" s="6">
        <v>1250</v>
      </c>
      <c r="J241" s="6">
        <v>0</v>
      </c>
      <c r="K241" s="5">
        <v>1000</v>
      </c>
      <c r="L241" s="5">
        <v>1000</v>
      </c>
    </row>
    <row r="242" spans="1:12" ht="25.5" outlineLevel="5" x14ac:dyDescent="0.25">
      <c r="A242" s="10" t="s">
        <v>159</v>
      </c>
      <c r="B242" s="9" t="s">
        <v>160</v>
      </c>
      <c r="C242" s="9" t="s">
        <v>3</v>
      </c>
      <c r="D242" s="123">
        <f>D243+D244</f>
        <v>140.5</v>
      </c>
      <c r="E242" s="8">
        <v>123.9</v>
      </c>
      <c r="F242" s="6">
        <v>0</v>
      </c>
      <c r="G242" s="6">
        <v>123.9</v>
      </c>
      <c r="H242" s="6">
        <v>0</v>
      </c>
      <c r="I242" s="6">
        <v>123.9</v>
      </c>
      <c r="J242" s="6">
        <v>0</v>
      </c>
      <c r="K242" s="5">
        <v>0</v>
      </c>
      <c r="L242" s="5">
        <v>0</v>
      </c>
    </row>
    <row r="243" spans="1:12" ht="51" outlineLevel="6" x14ac:dyDescent="0.25">
      <c r="A243" s="10" t="s">
        <v>11</v>
      </c>
      <c r="B243" s="9" t="s">
        <v>160</v>
      </c>
      <c r="C243" s="9" t="s">
        <v>12</v>
      </c>
      <c r="D243" s="123">
        <v>138</v>
      </c>
      <c r="E243" s="8">
        <v>122.4</v>
      </c>
      <c r="F243" s="6">
        <v>0</v>
      </c>
      <c r="G243" s="6">
        <v>122.4</v>
      </c>
      <c r="H243" s="6">
        <v>0</v>
      </c>
      <c r="I243" s="6">
        <v>122.4</v>
      </c>
      <c r="J243" s="6">
        <v>0</v>
      </c>
      <c r="K243" s="5">
        <v>0</v>
      </c>
      <c r="L243" s="5">
        <v>0</v>
      </c>
    </row>
    <row r="244" spans="1:12" ht="25.5" outlineLevel="6" x14ac:dyDescent="0.25">
      <c r="A244" s="10" t="s">
        <v>20</v>
      </c>
      <c r="B244" s="9" t="s">
        <v>160</v>
      </c>
      <c r="C244" s="9" t="s">
        <v>21</v>
      </c>
      <c r="D244" s="123">
        <v>2.5</v>
      </c>
      <c r="E244" s="8">
        <v>1.5</v>
      </c>
      <c r="F244" s="6">
        <v>0</v>
      </c>
      <c r="G244" s="6">
        <v>1.5</v>
      </c>
      <c r="H244" s="6">
        <v>0</v>
      </c>
      <c r="I244" s="6">
        <v>1.5</v>
      </c>
      <c r="J244" s="6">
        <v>0</v>
      </c>
      <c r="K244" s="5">
        <v>0</v>
      </c>
      <c r="L244" s="5">
        <v>0</v>
      </c>
    </row>
    <row r="245" spans="1:12" ht="25.5" outlineLevel="5" x14ac:dyDescent="0.25">
      <c r="A245" s="10" t="s">
        <v>161</v>
      </c>
      <c r="B245" s="9" t="s">
        <v>162</v>
      </c>
      <c r="C245" s="9" t="s">
        <v>3</v>
      </c>
      <c r="D245" s="123">
        <f>D246</f>
        <v>124</v>
      </c>
      <c r="E245" s="8">
        <v>124</v>
      </c>
      <c r="F245" s="6">
        <v>0</v>
      </c>
      <c r="G245" s="6">
        <v>124</v>
      </c>
      <c r="H245" s="6">
        <v>0</v>
      </c>
      <c r="I245" s="6">
        <v>124</v>
      </c>
      <c r="J245" s="6">
        <v>0</v>
      </c>
      <c r="K245" s="5">
        <v>124</v>
      </c>
      <c r="L245" s="5">
        <v>124</v>
      </c>
    </row>
    <row r="246" spans="1:12" outlineLevel="6" x14ac:dyDescent="0.25">
      <c r="A246" s="10" t="s">
        <v>24</v>
      </c>
      <c r="B246" s="9" t="s">
        <v>162</v>
      </c>
      <c r="C246" s="9" t="s">
        <v>25</v>
      </c>
      <c r="D246" s="123">
        <v>124</v>
      </c>
      <c r="E246" s="8">
        <v>124</v>
      </c>
      <c r="F246" s="6">
        <v>0</v>
      </c>
      <c r="G246" s="6">
        <v>124</v>
      </c>
      <c r="H246" s="6">
        <v>0</v>
      </c>
      <c r="I246" s="6">
        <v>124</v>
      </c>
      <c r="J246" s="6">
        <v>0</v>
      </c>
      <c r="K246" s="5">
        <v>124</v>
      </c>
      <c r="L246" s="5">
        <v>124</v>
      </c>
    </row>
    <row r="247" spans="1:12" outlineLevel="2" x14ac:dyDescent="0.25">
      <c r="A247" s="7" t="s">
        <v>252</v>
      </c>
      <c r="B247" s="9" t="s">
        <v>163</v>
      </c>
      <c r="C247" s="9" t="s">
        <v>3</v>
      </c>
      <c r="D247" s="123">
        <f>D248+D250+D252+D254</f>
        <v>23519.8</v>
      </c>
      <c r="E247" s="8">
        <v>18518.8</v>
      </c>
      <c r="F247" s="6">
        <v>0</v>
      </c>
      <c r="G247" s="6">
        <v>18518.8</v>
      </c>
      <c r="H247" s="6">
        <v>0</v>
      </c>
      <c r="I247" s="6">
        <v>18518.8</v>
      </c>
      <c r="J247" s="6">
        <v>0</v>
      </c>
      <c r="K247" s="5">
        <v>19064.3</v>
      </c>
      <c r="L247" s="5">
        <v>19028.400000000001</v>
      </c>
    </row>
    <row r="248" spans="1:12" ht="89.25" outlineLevel="2" x14ac:dyDescent="0.25">
      <c r="A248" s="51" t="s">
        <v>365</v>
      </c>
      <c r="B248" s="67" t="s">
        <v>366</v>
      </c>
      <c r="C248" s="52" t="s">
        <v>3</v>
      </c>
      <c r="D248" s="123">
        <f>D249</f>
        <v>34</v>
      </c>
      <c r="E248" s="8"/>
      <c r="F248" s="6"/>
      <c r="G248" s="6"/>
      <c r="H248" s="6"/>
      <c r="I248" s="6"/>
      <c r="J248" s="6"/>
      <c r="K248" s="5"/>
      <c r="L248" s="5"/>
    </row>
    <row r="249" spans="1:12" outlineLevel="2" x14ac:dyDescent="0.25">
      <c r="A249" s="102" t="s">
        <v>271</v>
      </c>
      <c r="B249" s="103" t="s">
        <v>366</v>
      </c>
      <c r="C249" s="103" t="s">
        <v>150</v>
      </c>
      <c r="D249" s="123">
        <v>34</v>
      </c>
      <c r="E249" s="8"/>
      <c r="F249" s="6"/>
      <c r="G249" s="6"/>
      <c r="H249" s="6"/>
      <c r="I249" s="6"/>
      <c r="J249" s="6"/>
      <c r="K249" s="5"/>
      <c r="L249" s="5"/>
    </row>
    <row r="250" spans="1:12" ht="25.5" outlineLevel="5" x14ac:dyDescent="0.25">
      <c r="A250" s="10" t="s">
        <v>55</v>
      </c>
      <c r="B250" s="9" t="s">
        <v>164</v>
      </c>
      <c r="C250" s="9" t="s">
        <v>3</v>
      </c>
      <c r="D250" s="123">
        <f>D251</f>
        <v>4118.2</v>
      </c>
      <c r="E250" s="8">
        <v>3309.6</v>
      </c>
      <c r="F250" s="6">
        <v>0</v>
      </c>
      <c r="G250" s="6">
        <v>3309.6</v>
      </c>
      <c r="H250" s="6">
        <v>0</v>
      </c>
      <c r="I250" s="6">
        <v>3309.6</v>
      </c>
      <c r="J250" s="6">
        <v>0</v>
      </c>
      <c r="K250" s="5">
        <v>3849.1</v>
      </c>
      <c r="L250" s="5">
        <v>3806.2</v>
      </c>
    </row>
    <row r="251" spans="1:12" ht="51" outlineLevel="6" x14ac:dyDescent="0.25">
      <c r="A251" s="10" t="s">
        <v>11</v>
      </c>
      <c r="B251" s="9" t="s">
        <v>164</v>
      </c>
      <c r="C251" s="9" t="s">
        <v>12</v>
      </c>
      <c r="D251" s="123">
        <f>4418.2-300</f>
        <v>4118.2</v>
      </c>
      <c r="E251" s="8">
        <v>3309.6</v>
      </c>
      <c r="F251" s="6">
        <v>0</v>
      </c>
      <c r="G251" s="6">
        <v>3309.6</v>
      </c>
      <c r="H251" s="6">
        <v>0</v>
      </c>
      <c r="I251" s="6">
        <v>3309.6</v>
      </c>
      <c r="J251" s="6">
        <v>0</v>
      </c>
      <c r="K251" s="5">
        <v>3849.1</v>
      </c>
      <c r="L251" s="5">
        <v>3806.2</v>
      </c>
    </row>
    <row r="252" spans="1:12" ht="18" customHeight="1" outlineLevel="5" x14ac:dyDescent="0.25">
      <c r="A252" s="10" t="s">
        <v>165</v>
      </c>
      <c r="B252" s="9" t="s">
        <v>166</v>
      </c>
      <c r="C252" s="9" t="s">
        <v>3</v>
      </c>
      <c r="D252" s="123">
        <f>D253</f>
        <v>17058.599999999999</v>
      </c>
      <c r="E252" s="8">
        <v>12995.2</v>
      </c>
      <c r="F252" s="6">
        <v>0</v>
      </c>
      <c r="G252" s="6">
        <v>12995.2</v>
      </c>
      <c r="H252" s="6">
        <v>0</v>
      </c>
      <c r="I252" s="6">
        <v>12995.2</v>
      </c>
      <c r="J252" s="6">
        <v>0</v>
      </c>
      <c r="K252" s="5">
        <v>12995.2</v>
      </c>
      <c r="L252" s="5">
        <v>12995.2</v>
      </c>
    </row>
    <row r="253" spans="1:12" outlineLevel="6" x14ac:dyDescent="0.25">
      <c r="A253" s="10" t="s">
        <v>149</v>
      </c>
      <c r="B253" s="9" t="s">
        <v>166</v>
      </c>
      <c r="C253" s="9" t="s">
        <v>150</v>
      </c>
      <c r="D253" s="123">
        <v>17058.599999999999</v>
      </c>
      <c r="E253" s="8">
        <v>12995.2</v>
      </c>
      <c r="F253" s="6">
        <v>0</v>
      </c>
      <c r="G253" s="6">
        <v>12995.2</v>
      </c>
      <c r="H253" s="6">
        <v>0</v>
      </c>
      <c r="I253" s="6">
        <v>12995.2</v>
      </c>
      <c r="J253" s="6">
        <v>0</v>
      </c>
      <c r="K253" s="5">
        <v>12995.2</v>
      </c>
      <c r="L253" s="5">
        <v>12995.2</v>
      </c>
    </row>
    <row r="254" spans="1:12" outlineLevel="5" x14ac:dyDescent="0.25">
      <c r="A254" s="10" t="s">
        <v>167</v>
      </c>
      <c r="B254" s="67" t="s">
        <v>354</v>
      </c>
      <c r="C254" s="9" t="s">
        <v>3</v>
      </c>
      <c r="D254" s="123">
        <f>D255</f>
        <v>2309</v>
      </c>
      <c r="E254" s="8">
        <v>2214</v>
      </c>
      <c r="F254" s="6">
        <v>0</v>
      </c>
      <c r="G254" s="6">
        <v>2214</v>
      </c>
      <c r="H254" s="6">
        <v>0</v>
      </c>
      <c r="I254" s="6">
        <v>2214</v>
      </c>
      <c r="J254" s="6">
        <v>0</v>
      </c>
      <c r="K254" s="5">
        <v>2220</v>
      </c>
      <c r="L254" s="5">
        <v>2227</v>
      </c>
    </row>
    <row r="255" spans="1:12" ht="15.75" outlineLevel="6" thickBot="1" x14ac:dyDescent="0.3">
      <c r="A255" s="11" t="s">
        <v>149</v>
      </c>
      <c r="B255" s="67" t="s">
        <v>354</v>
      </c>
      <c r="C255" s="12" t="s">
        <v>150</v>
      </c>
      <c r="D255" s="126">
        <v>2309</v>
      </c>
      <c r="E255" s="8">
        <v>2214</v>
      </c>
      <c r="F255" s="6">
        <v>0</v>
      </c>
      <c r="G255" s="6">
        <v>2214</v>
      </c>
      <c r="H255" s="6">
        <v>0</v>
      </c>
      <c r="I255" s="6">
        <v>2214</v>
      </c>
      <c r="J255" s="6">
        <v>0</v>
      </c>
      <c r="K255" s="5">
        <v>2220</v>
      </c>
      <c r="L255" s="5">
        <v>2227</v>
      </c>
    </row>
    <row r="256" spans="1:12" ht="43.5" outlineLevel="1" thickBot="1" x14ac:dyDescent="0.3">
      <c r="A256" s="14" t="s">
        <v>263</v>
      </c>
      <c r="B256" s="15" t="s">
        <v>168</v>
      </c>
      <c r="C256" s="15" t="s">
        <v>3</v>
      </c>
      <c r="D256" s="16">
        <f>D257+D260+D261+D263+D265+D269+D271</f>
        <v>5671.3</v>
      </c>
      <c r="E256" s="8">
        <v>3743.3</v>
      </c>
      <c r="F256" s="6">
        <v>0</v>
      </c>
      <c r="G256" s="6">
        <v>3743.3</v>
      </c>
      <c r="H256" s="6">
        <v>0</v>
      </c>
      <c r="I256" s="6">
        <v>3743.3</v>
      </c>
      <c r="J256" s="6">
        <v>0</v>
      </c>
      <c r="K256" s="5">
        <v>2739.3</v>
      </c>
      <c r="L256" s="5">
        <v>2739.3</v>
      </c>
    </row>
    <row r="257" spans="1:12" outlineLevel="5" x14ac:dyDescent="0.25">
      <c r="A257" s="19" t="s">
        <v>169</v>
      </c>
      <c r="B257" s="13" t="s">
        <v>170</v>
      </c>
      <c r="C257" s="13" t="s">
        <v>3</v>
      </c>
      <c r="D257" s="127">
        <f>D258+D259</f>
        <v>1115.9000000000001</v>
      </c>
      <c r="E257" s="6">
        <v>1204</v>
      </c>
      <c r="F257" s="6">
        <v>0</v>
      </c>
      <c r="G257" s="6">
        <v>1204</v>
      </c>
      <c r="H257" s="6">
        <v>0</v>
      </c>
      <c r="I257" s="6">
        <v>1204</v>
      </c>
      <c r="J257" s="6">
        <v>0</v>
      </c>
      <c r="K257" s="5">
        <v>200</v>
      </c>
      <c r="L257" s="5">
        <v>200</v>
      </c>
    </row>
    <row r="258" spans="1:12" ht="25.5" outlineLevel="6" x14ac:dyDescent="0.25">
      <c r="A258" s="3" t="s">
        <v>20</v>
      </c>
      <c r="B258" s="4" t="s">
        <v>170</v>
      </c>
      <c r="C258" s="4" t="s">
        <v>21</v>
      </c>
      <c r="D258" s="128">
        <f>130+350+148-10-120</f>
        <v>498</v>
      </c>
      <c r="E258" s="6">
        <v>1184</v>
      </c>
      <c r="F258" s="6">
        <v>0</v>
      </c>
      <c r="G258" s="6">
        <v>1184</v>
      </c>
      <c r="H258" s="6">
        <v>0</v>
      </c>
      <c r="I258" s="6">
        <v>1184</v>
      </c>
      <c r="J258" s="6">
        <v>0</v>
      </c>
      <c r="K258" s="5">
        <v>200</v>
      </c>
      <c r="L258" s="5">
        <v>200</v>
      </c>
    </row>
    <row r="259" spans="1:12" ht="25.5" outlineLevel="6" x14ac:dyDescent="0.25">
      <c r="A259" s="3" t="s">
        <v>22</v>
      </c>
      <c r="B259" s="4" t="s">
        <v>170</v>
      </c>
      <c r="C259" s="89" t="s">
        <v>23</v>
      </c>
      <c r="D259" s="134">
        <f>25+55+63.4+474.5+10-10</f>
        <v>617.9</v>
      </c>
      <c r="E259" s="8">
        <v>20</v>
      </c>
      <c r="F259" s="6">
        <v>0</v>
      </c>
      <c r="G259" s="6">
        <v>20</v>
      </c>
      <c r="H259" s="6">
        <v>0</v>
      </c>
      <c r="I259" s="6">
        <v>20</v>
      </c>
      <c r="J259" s="6">
        <v>0</v>
      </c>
      <c r="K259" s="5">
        <v>0</v>
      </c>
      <c r="L259" s="5">
        <v>0</v>
      </c>
    </row>
    <row r="260" spans="1:12" ht="25.5" outlineLevel="6" x14ac:dyDescent="0.25">
      <c r="A260" s="7" t="s">
        <v>381</v>
      </c>
      <c r="B260" s="95" t="s">
        <v>382</v>
      </c>
      <c r="C260" s="154">
        <v>600</v>
      </c>
      <c r="D260" s="155">
        <v>10</v>
      </c>
      <c r="E260" s="149"/>
      <c r="F260" s="149"/>
      <c r="G260" s="149"/>
      <c r="H260" s="149"/>
      <c r="I260" s="149"/>
      <c r="J260" s="150">
        <v>10</v>
      </c>
      <c r="K260" s="5"/>
      <c r="L260" s="5"/>
    </row>
    <row r="261" spans="1:12" ht="39" outlineLevel="6" x14ac:dyDescent="0.25">
      <c r="A261" s="115" t="s">
        <v>324</v>
      </c>
      <c r="B261" s="46" t="s">
        <v>325</v>
      </c>
      <c r="C261" s="67" t="s">
        <v>3</v>
      </c>
      <c r="D261" s="127">
        <f>D262</f>
        <v>240</v>
      </c>
      <c r="E261" s="6"/>
      <c r="F261" s="6"/>
      <c r="G261" s="6"/>
      <c r="H261" s="6"/>
      <c r="I261" s="6"/>
      <c r="J261" s="6"/>
      <c r="K261" s="5"/>
      <c r="L261" s="5"/>
    </row>
    <row r="262" spans="1:12" ht="25.5" outlineLevel="6" x14ac:dyDescent="0.25">
      <c r="A262" s="7" t="s">
        <v>274</v>
      </c>
      <c r="B262" s="46" t="s">
        <v>325</v>
      </c>
      <c r="C262" s="67" t="s">
        <v>21</v>
      </c>
      <c r="D262" s="5">
        <v>240</v>
      </c>
      <c r="E262" s="6"/>
      <c r="F262" s="6"/>
      <c r="G262" s="6"/>
      <c r="H262" s="6"/>
      <c r="I262" s="6"/>
      <c r="J262" s="6"/>
      <c r="K262" s="5"/>
      <c r="L262" s="5"/>
    </row>
    <row r="263" spans="1:12" ht="25.5" outlineLevel="5" x14ac:dyDescent="0.25">
      <c r="A263" s="3" t="s">
        <v>171</v>
      </c>
      <c r="B263" s="4" t="s">
        <v>172</v>
      </c>
      <c r="C263" s="4" t="s">
        <v>3</v>
      </c>
      <c r="D263" s="5">
        <f>D264</f>
        <v>4092.6</v>
      </c>
      <c r="E263" s="6">
        <v>2326.5</v>
      </c>
      <c r="F263" s="6">
        <v>0</v>
      </c>
      <c r="G263" s="6">
        <v>2326.5</v>
      </c>
      <c r="H263" s="6">
        <v>0</v>
      </c>
      <c r="I263" s="6">
        <v>2326.5</v>
      </c>
      <c r="J263" s="6">
        <v>0</v>
      </c>
      <c r="K263" s="5">
        <v>2326.5</v>
      </c>
      <c r="L263" s="5">
        <v>2326.5</v>
      </c>
    </row>
    <row r="264" spans="1:12" ht="51" outlineLevel="6" x14ac:dyDescent="0.25">
      <c r="A264" s="3" t="s">
        <v>11</v>
      </c>
      <c r="B264" s="4" t="s">
        <v>172</v>
      </c>
      <c r="C264" s="4" t="s">
        <v>12</v>
      </c>
      <c r="D264" s="5">
        <v>4092.6</v>
      </c>
      <c r="E264" s="6">
        <v>2326.5</v>
      </c>
      <c r="F264" s="6">
        <v>0</v>
      </c>
      <c r="G264" s="6">
        <v>2326.5</v>
      </c>
      <c r="H264" s="6">
        <v>0</v>
      </c>
      <c r="I264" s="6">
        <v>2326.5</v>
      </c>
      <c r="J264" s="6">
        <v>0</v>
      </c>
      <c r="K264" s="5">
        <v>2326.5</v>
      </c>
      <c r="L264" s="5">
        <v>2326.5</v>
      </c>
    </row>
    <row r="265" spans="1:12" outlineLevel="5" x14ac:dyDescent="0.25">
      <c r="A265" s="3" t="s">
        <v>173</v>
      </c>
      <c r="B265" s="4" t="s">
        <v>174</v>
      </c>
      <c r="C265" s="4" t="s">
        <v>3</v>
      </c>
      <c r="D265" s="5">
        <f>D268+D267+D266</f>
        <v>200</v>
      </c>
      <c r="E265" s="6">
        <v>200</v>
      </c>
      <c r="F265" s="6">
        <v>0</v>
      </c>
      <c r="G265" s="6">
        <v>200</v>
      </c>
      <c r="H265" s="6">
        <v>0</v>
      </c>
      <c r="I265" s="6">
        <v>200</v>
      </c>
      <c r="J265" s="6">
        <v>0</v>
      </c>
      <c r="K265" s="5">
        <v>200</v>
      </c>
      <c r="L265" s="5">
        <v>200</v>
      </c>
    </row>
    <row r="266" spans="1:12" ht="25.5" outlineLevel="5" x14ac:dyDescent="0.25">
      <c r="A266" s="3" t="s">
        <v>20</v>
      </c>
      <c r="B266" s="4" t="s">
        <v>174</v>
      </c>
      <c r="C266" s="4">
        <v>200</v>
      </c>
      <c r="D266" s="5">
        <v>200</v>
      </c>
      <c r="E266" s="6"/>
      <c r="F266" s="6"/>
      <c r="G266" s="6"/>
      <c r="H266" s="6"/>
      <c r="I266" s="6"/>
      <c r="J266" s="6"/>
      <c r="K266" s="5"/>
      <c r="L266" s="5"/>
    </row>
    <row r="267" spans="1:12" hidden="1" outlineLevel="5" x14ac:dyDescent="0.25">
      <c r="A267" s="69" t="s">
        <v>149</v>
      </c>
      <c r="B267" s="4" t="s">
        <v>174</v>
      </c>
      <c r="C267" s="4">
        <v>500</v>
      </c>
      <c r="D267" s="5"/>
      <c r="E267" s="6"/>
      <c r="F267" s="6"/>
      <c r="G267" s="6"/>
      <c r="H267" s="6"/>
      <c r="I267" s="6"/>
      <c r="J267" s="6"/>
      <c r="K267" s="5"/>
      <c r="L267" s="5"/>
    </row>
    <row r="268" spans="1:12" hidden="1" outlineLevel="6" x14ac:dyDescent="0.25">
      <c r="A268" s="19" t="s">
        <v>24</v>
      </c>
      <c r="B268" s="4" t="s">
        <v>174</v>
      </c>
      <c r="C268" s="4" t="s">
        <v>25</v>
      </c>
      <c r="D268" s="5"/>
      <c r="E268" s="6">
        <v>200</v>
      </c>
      <c r="F268" s="6">
        <v>0</v>
      </c>
      <c r="G268" s="6">
        <v>200</v>
      </c>
      <c r="H268" s="6">
        <v>0</v>
      </c>
      <c r="I268" s="6">
        <v>200</v>
      </c>
      <c r="J268" s="6">
        <v>0</v>
      </c>
      <c r="K268" s="5">
        <v>200</v>
      </c>
      <c r="L268" s="5">
        <v>200</v>
      </c>
    </row>
    <row r="269" spans="1:12" outlineLevel="5" collapsed="1" x14ac:dyDescent="0.25">
      <c r="A269" s="3" t="s">
        <v>175</v>
      </c>
      <c r="B269" s="4" t="s">
        <v>176</v>
      </c>
      <c r="C269" s="4" t="s">
        <v>3</v>
      </c>
      <c r="D269" s="5">
        <f>D270</f>
        <v>12.8</v>
      </c>
      <c r="E269" s="6">
        <v>12.8</v>
      </c>
      <c r="F269" s="6">
        <v>0</v>
      </c>
      <c r="G269" s="6">
        <v>12.8</v>
      </c>
      <c r="H269" s="6">
        <v>0</v>
      </c>
      <c r="I269" s="6">
        <v>12.8</v>
      </c>
      <c r="J269" s="6">
        <v>0</v>
      </c>
      <c r="K269" s="5">
        <v>12.8</v>
      </c>
      <c r="L269" s="5">
        <v>12.8</v>
      </c>
    </row>
    <row r="270" spans="1:12" ht="26.25" outlineLevel="6" thickBot="1" x14ac:dyDescent="0.3">
      <c r="A270" s="21" t="s">
        <v>20</v>
      </c>
      <c r="B270" s="22" t="s">
        <v>176</v>
      </c>
      <c r="C270" s="22" t="s">
        <v>21</v>
      </c>
      <c r="D270" s="128">
        <v>12.8</v>
      </c>
      <c r="E270" s="6">
        <v>12.8</v>
      </c>
      <c r="F270" s="6">
        <v>0</v>
      </c>
      <c r="G270" s="6">
        <v>12.8</v>
      </c>
      <c r="H270" s="6">
        <v>0</v>
      </c>
      <c r="I270" s="6">
        <v>12.8</v>
      </c>
      <c r="J270" s="6">
        <v>0</v>
      </c>
      <c r="K270" s="5">
        <v>12.8</v>
      </c>
      <c r="L270" s="5">
        <v>12.8</v>
      </c>
    </row>
    <row r="271" spans="1:12" ht="26.25" hidden="1" outlineLevel="6" thickBot="1" x14ac:dyDescent="0.3">
      <c r="A271" s="7" t="s">
        <v>302</v>
      </c>
      <c r="B271" s="67" t="s">
        <v>304</v>
      </c>
      <c r="C271" s="67" t="s">
        <v>3</v>
      </c>
      <c r="D271" s="112">
        <f>D272</f>
        <v>0</v>
      </c>
      <c r="E271" s="6"/>
      <c r="F271" s="6"/>
      <c r="G271" s="6"/>
      <c r="H271" s="6"/>
      <c r="I271" s="6"/>
      <c r="J271" s="6"/>
      <c r="K271" s="5"/>
      <c r="L271" s="5"/>
    </row>
    <row r="272" spans="1:12" ht="51.75" hidden="1" outlineLevel="6" thickBot="1" x14ac:dyDescent="0.3">
      <c r="A272" s="7" t="s">
        <v>298</v>
      </c>
      <c r="B272" s="67" t="s">
        <v>304</v>
      </c>
      <c r="C272" s="67" t="s">
        <v>12</v>
      </c>
      <c r="D272" s="112"/>
      <c r="E272" s="6"/>
      <c r="F272" s="6"/>
      <c r="G272" s="6"/>
      <c r="H272" s="6"/>
      <c r="I272" s="6"/>
      <c r="J272" s="6"/>
      <c r="K272" s="5"/>
      <c r="L272" s="5"/>
    </row>
    <row r="273" spans="1:12" ht="43.5" outlineLevel="1" thickBot="1" x14ac:dyDescent="0.3">
      <c r="A273" s="14" t="s">
        <v>264</v>
      </c>
      <c r="B273" s="15" t="s">
        <v>177</v>
      </c>
      <c r="C273" s="15" t="s">
        <v>3</v>
      </c>
      <c r="D273" s="16">
        <f>D274+D276+D279+D281+D285+D287+D289+D298</f>
        <v>71552.200000000012</v>
      </c>
      <c r="E273" s="23">
        <v>62189.3</v>
      </c>
      <c r="F273" s="23">
        <v>62189.3</v>
      </c>
      <c r="G273" s="23">
        <v>62189.3</v>
      </c>
      <c r="H273" s="23">
        <v>62189.3</v>
      </c>
      <c r="I273" s="23">
        <v>62189.3</v>
      </c>
      <c r="J273" s="23">
        <v>62189.3</v>
      </c>
      <c r="K273" s="23">
        <v>62189.3</v>
      </c>
      <c r="L273" s="26">
        <v>62189.3</v>
      </c>
    </row>
    <row r="274" spans="1:12" outlineLevel="5" x14ac:dyDescent="0.25">
      <c r="A274" s="29" t="s">
        <v>178</v>
      </c>
      <c r="B274" s="28" t="s">
        <v>179</v>
      </c>
      <c r="C274" s="28" t="s">
        <v>3</v>
      </c>
      <c r="D274" s="130">
        <f>D275</f>
        <v>200</v>
      </c>
      <c r="E274" s="8">
        <v>200</v>
      </c>
      <c r="F274" s="6">
        <v>0</v>
      </c>
      <c r="G274" s="6">
        <v>200</v>
      </c>
      <c r="H274" s="6">
        <v>0</v>
      </c>
      <c r="I274" s="6">
        <v>200</v>
      </c>
      <c r="J274" s="6">
        <v>0</v>
      </c>
      <c r="K274" s="5">
        <v>200</v>
      </c>
      <c r="L274" s="5">
        <v>200</v>
      </c>
    </row>
    <row r="275" spans="1:12" ht="25.5" outlineLevel="6" x14ac:dyDescent="0.25">
      <c r="A275" s="10" t="s">
        <v>20</v>
      </c>
      <c r="B275" s="9" t="s">
        <v>179</v>
      </c>
      <c r="C275" s="9" t="s">
        <v>21</v>
      </c>
      <c r="D275" s="123">
        <v>200</v>
      </c>
      <c r="E275" s="8">
        <v>200</v>
      </c>
      <c r="F275" s="6">
        <v>0</v>
      </c>
      <c r="G275" s="6">
        <v>200</v>
      </c>
      <c r="H275" s="6">
        <v>0</v>
      </c>
      <c r="I275" s="6">
        <v>200</v>
      </c>
      <c r="J275" s="6">
        <v>0</v>
      </c>
      <c r="K275" s="5">
        <v>200</v>
      </c>
      <c r="L275" s="5">
        <v>200</v>
      </c>
    </row>
    <row r="276" spans="1:12" outlineLevel="5" x14ac:dyDescent="0.25">
      <c r="A276" s="10" t="s">
        <v>180</v>
      </c>
      <c r="B276" s="9" t="s">
        <v>181</v>
      </c>
      <c r="C276" s="9" t="s">
        <v>3</v>
      </c>
      <c r="D276" s="123">
        <f>D277+D278</f>
        <v>16176.246999999999</v>
      </c>
      <c r="E276" s="8">
        <v>10036.378000000001</v>
      </c>
      <c r="F276" s="6">
        <v>0</v>
      </c>
      <c r="G276" s="6">
        <v>10036.378000000001</v>
      </c>
      <c r="H276" s="6">
        <v>0</v>
      </c>
      <c r="I276" s="6">
        <v>10036.378000000001</v>
      </c>
      <c r="J276" s="6">
        <v>0</v>
      </c>
      <c r="K276" s="5">
        <v>8049.0119999999997</v>
      </c>
      <c r="L276" s="5">
        <v>8505.15</v>
      </c>
    </row>
    <row r="277" spans="1:12" ht="25.5" outlineLevel="6" x14ac:dyDescent="0.25">
      <c r="A277" s="10" t="s">
        <v>20</v>
      </c>
      <c r="B277" s="9" t="s">
        <v>181</v>
      </c>
      <c r="C277" s="9" t="s">
        <v>21</v>
      </c>
      <c r="D277" s="158">
        <f>9687.78-31.625+2535.83-0.038-577.08-200</f>
        <v>11414.867</v>
      </c>
      <c r="E277" s="8">
        <v>10036.378000000001</v>
      </c>
      <c r="F277" s="6">
        <v>0</v>
      </c>
      <c r="G277" s="6">
        <v>10036.378000000001</v>
      </c>
      <c r="H277" s="6">
        <v>0</v>
      </c>
      <c r="I277" s="6">
        <v>10036.378000000001</v>
      </c>
      <c r="J277" s="6">
        <v>0</v>
      </c>
      <c r="K277" s="5">
        <v>8049.0119999999997</v>
      </c>
      <c r="L277" s="5">
        <v>8505.15</v>
      </c>
    </row>
    <row r="278" spans="1:12" outlineLevel="6" x14ac:dyDescent="0.25">
      <c r="A278" s="10" t="s">
        <v>280</v>
      </c>
      <c r="B278" s="59" t="s">
        <v>181</v>
      </c>
      <c r="C278" s="9">
        <v>500</v>
      </c>
      <c r="D278" s="158">
        <f>1624.13+2360.17+577.08+200</f>
        <v>4761.38</v>
      </c>
      <c r="E278" s="8"/>
      <c r="F278" s="6"/>
      <c r="G278" s="6"/>
      <c r="H278" s="6"/>
      <c r="I278" s="6"/>
      <c r="J278" s="6"/>
      <c r="K278" s="5"/>
      <c r="L278" s="5"/>
    </row>
    <row r="279" spans="1:12" ht="16.5" customHeight="1" outlineLevel="5" x14ac:dyDescent="0.25">
      <c r="A279" s="10" t="s">
        <v>182</v>
      </c>
      <c r="B279" s="9" t="s">
        <v>183</v>
      </c>
      <c r="C279" s="9" t="s">
        <v>3</v>
      </c>
      <c r="D279" s="123">
        <f>D280</f>
        <v>25</v>
      </c>
      <c r="E279" s="8">
        <v>25</v>
      </c>
      <c r="F279" s="6">
        <v>0</v>
      </c>
      <c r="G279" s="6">
        <v>25</v>
      </c>
      <c r="H279" s="6">
        <v>0</v>
      </c>
      <c r="I279" s="6">
        <v>25</v>
      </c>
      <c r="J279" s="6">
        <v>0</v>
      </c>
      <c r="K279" s="5">
        <v>25</v>
      </c>
      <c r="L279" s="5">
        <v>25</v>
      </c>
    </row>
    <row r="280" spans="1:12" ht="25.5" outlineLevel="6" x14ac:dyDescent="0.25">
      <c r="A280" s="10" t="s">
        <v>20</v>
      </c>
      <c r="B280" s="9" t="s">
        <v>183</v>
      </c>
      <c r="C280" s="9" t="s">
        <v>21</v>
      </c>
      <c r="D280" s="123">
        <f>25</f>
        <v>25</v>
      </c>
      <c r="E280" s="8">
        <v>25</v>
      </c>
      <c r="F280" s="6">
        <v>0</v>
      </c>
      <c r="G280" s="6">
        <v>25</v>
      </c>
      <c r="H280" s="6">
        <v>0</v>
      </c>
      <c r="I280" s="6">
        <v>25</v>
      </c>
      <c r="J280" s="6">
        <v>0</v>
      </c>
      <c r="K280" s="5">
        <v>25</v>
      </c>
      <c r="L280" s="5">
        <v>25</v>
      </c>
    </row>
    <row r="281" spans="1:12" ht="51" outlineLevel="5" x14ac:dyDescent="0.25">
      <c r="A281" s="10" t="s">
        <v>184</v>
      </c>
      <c r="B281" s="9" t="s">
        <v>185</v>
      </c>
      <c r="C281" s="9" t="s">
        <v>3</v>
      </c>
      <c r="D281" s="123">
        <f>D282+D283+D284</f>
        <v>1072.8</v>
      </c>
      <c r="E281" s="8">
        <v>1156.8</v>
      </c>
      <c r="F281" s="6">
        <v>0</v>
      </c>
      <c r="G281" s="6">
        <v>1156.8</v>
      </c>
      <c r="H281" s="6">
        <v>0</v>
      </c>
      <c r="I281" s="6">
        <v>1156.8</v>
      </c>
      <c r="J281" s="6">
        <v>0</v>
      </c>
      <c r="K281" s="5">
        <v>0</v>
      </c>
      <c r="L281" s="5">
        <v>0</v>
      </c>
    </row>
    <row r="282" spans="1:12" ht="17.25" customHeight="1" outlineLevel="6" x14ac:dyDescent="0.25">
      <c r="A282" s="10" t="s">
        <v>20</v>
      </c>
      <c r="B282" s="9" t="s">
        <v>185</v>
      </c>
      <c r="C282" s="9" t="s">
        <v>21</v>
      </c>
      <c r="D282" s="158">
        <v>500</v>
      </c>
      <c r="E282" s="8">
        <v>1156.8</v>
      </c>
      <c r="F282" s="6">
        <v>0</v>
      </c>
      <c r="G282" s="6">
        <v>1156.8</v>
      </c>
      <c r="H282" s="6">
        <v>0</v>
      </c>
      <c r="I282" s="6">
        <v>1156.8</v>
      </c>
      <c r="J282" s="6">
        <v>0</v>
      </c>
      <c r="K282" s="5">
        <v>0</v>
      </c>
      <c r="L282" s="5">
        <v>0</v>
      </c>
    </row>
    <row r="283" spans="1:12" ht="16.5" hidden="1" customHeight="1" outlineLevel="6" x14ac:dyDescent="0.25">
      <c r="A283" s="10" t="s">
        <v>280</v>
      </c>
      <c r="B283" s="9" t="s">
        <v>185</v>
      </c>
      <c r="C283" s="9">
        <v>500</v>
      </c>
      <c r="D283" s="123"/>
      <c r="E283" s="8"/>
      <c r="F283" s="6"/>
      <c r="G283" s="6"/>
      <c r="H283" s="6"/>
      <c r="I283" s="6"/>
      <c r="J283" s="6"/>
      <c r="K283" s="5"/>
      <c r="L283" s="5"/>
    </row>
    <row r="284" spans="1:12" outlineLevel="6" x14ac:dyDescent="0.25">
      <c r="A284" s="69" t="s">
        <v>24</v>
      </c>
      <c r="B284" s="9" t="s">
        <v>185</v>
      </c>
      <c r="C284" s="9">
        <v>800</v>
      </c>
      <c r="D284" s="123">
        <v>572.79999999999995</v>
      </c>
      <c r="E284" s="8"/>
      <c r="F284" s="6"/>
      <c r="G284" s="6"/>
      <c r="H284" s="6"/>
      <c r="I284" s="6"/>
      <c r="J284" s="6"/>
      <c r="K284" s="5"/>
      <c r="L284" s="5"/>
    </row>
    <row r="285" spans="1:12" ht="25.5" hidden="1" outlineLevel="6" x14ac:dyDescent="0.25">
      <c r="A285" s="63" t="s">
        <v>290</v>
      </c>
      <c r="B285" s="62" t="s">
        <v>291</v>
      </c>
      <c r="C285" s="59" t="s">
        <v>3</v>
      </c>
      <c r="D285" s="123">
        <f>D286</f>
        <v>0</v>
      </c>
      <c r="E285" s="8"/>
      <c r="F285" s="6"/>
      <c r="G285" s="6"/>
      <c r="H285" s="6"/>
      <c r="I285" s="6"/>
      <c r="J285" s="6"/>
      <c r="K285" s="5"/>
      <c r="L285" s="5"/>
    </row>
    <row r="286" spans="1:12" ht="25.5" hidden="1" outlineLevel="6" x14ac:dyDescent="0.25">
      <c r="A286" s="61" t="s">
        <v>274</v>
      </c>
      <c r="B286" s="62" t="s">
        <v>291</v>
      </c>
      <c r="C286" s="9">
        <v>200</v>
      </c>
      <c r="D286" s="123"/>
      <c r="E286" s="8"/>
      <c r="F286" s="6"/>
      <c r="G286" s="6"/>
      <c r="H286" s="6"/>
      <c r="I286" s="6"/>
      <c r="J286" s="6"/>
      <c r="K286" s="5"/>
      <c r="L286" s="5"/>
    </row>
    <row r="287" spans="1:12" ht="38.25" outlineLevel="5" x14ac:dyDescent="0.25">
      <c r="A287" s="10" t="s">
        <v>186</v>
      </c>
      <c r="B287" s="9" t="s">
        <v>187</v>
      </c>
      <c r="C287" s="9" t="s">
        <v>3</v>
      </c>
      <c r="D287" s="123">
        <f>D288</f>
        <v>55</v>
      </c>
      <c r="E287" s="8">
        <v>55</v>
      </c>
      <c r="F287" s="6">
        <v>0</v>
      </c>
      <c r="G287" s="6">
        <v>55</v>
      </c>
      <c r="H287" s="6">
        <v>0</v>
      </c>
      <c r="I287" s="6">
        <v>55</v>
      </c>
      <c r="J287" s="6">
        <v>0</v>
      </c>
      <c r="K287" s="5">
        <v>0</v>
      </c>
      <c r="L287" s="5">
        <v>0</v>
      </c>
    </row>
    <row r="288" spans="1:12" ht="25.5" outlineLevel="6" x14ac:dyDescent="0.25">
      <c r="A288" s="10" t="s">
        <v>20</v>
      </c>
      <c r="B288" s="22" t="s">
        <v>187</v>
      </c>
      <c r="C288" s="9" t="s">
        <v>21</v>
      </c>
      <c r="D288" s="123">
        <v>55</v>
      </c>
      <c r="E288" s="8">
        <v>55</v>
      </c>
      <c r="F288" s="6">
        <v>0</v>
      </c>
      <c r="G288" s="6">
        <v>55</v>
      </c>
      <c r="H288" s="6">
        <v>0</v>
      </c>
      <c r="I288" s="6">
        <v>55</v>
      </c>
      <c r="J288" s="6">
        <v>0</v>
      </c>
      <c r="K288" s="5">
        <v>0</v>
      </c>
      <c r="L288" s="5">
        <v>0</v>
      </c>
    </row>
    <row r="289" spans="1:12" outlineLevel="2" x14ac:dyDescent="0.25">
      <c r="A289" s="93" t="s">
        <v>252</v>
      </c>
      <c r="B289" s="90" t="s">
        <v>188</v>
      </c>
      <c r="C289" s="50" t="s">
        <v>3</v>
      </c>
      <c r="D289" s="123">
        <f>D290+D292+D294+D296</f>
        <v>54023.153000000006</v>
      </c>
      <c r="E289" s="8">
        <v>47279.322</v>
      </c>
      <c r="F289" s="6">
        <v>0</v>
      </c>
      <c r="G289" s="6">
        <v>47279.322</v>
      </c>
      <c r="H289" s="6">
        <v>0</v>
      </c>
      <c r="I289" s="6">
        <v>47279.322</v>
      </c>
      <c r="J289" s="6">
        <v>0</v>
      </c>
      <c r="K289" s="5">
        <v>37927.288</v>
      </c>
      <c r="L289" s="5">
        <v>37493.949999999997</v>
      </c>
    </row>
    <row r="290" spans="1:12" ht="38.25" outlineLevel="5" x14ac:dyDescent="0.25">
      <c r="A290" s="98" t="s">
        <v>355</v>
      </c>
      <c r="B290" s="92" t="s">
        <v>326</v>
      </c>
      <c r="C290" s="99" t="s">
        <v>3</v>
      </c>
      <c r="D290" s="131">
        <f>D291</f>
        <v>40841</v>
      </c>
      <c r="E290" s="8">
        <v>37788</v>
      </c>
      <c r="F290" s="6">
        <v>0</v>
      </c>
      <c r="G290" s="6">
        <v>37788</v>
      </c>
      <c r="H290" s="6">
        <v>0</v>
      </c>
      <c r="I290" s="6">
        <v>37788</v>
      </c>
      <c r="J290" s="6">
        <v>0</v>
      </c>
      <c r="K290" s="5">
        <v>37548</v>
      </c>
      <c r="L290" s="5">
        <v>37119</v>
      </c>
    </row>
    <row r="291" spans="1:12" ht="25.5" outlineLevel="6" x14ac:dyDescent="0.25">
      <c r="A291" s="32" t="s">
        <v>20</v>
      </c>
      <c r="B291" s="13" t="s">
        <v>326</v>
      </c>
      <c r="C291" s="13" t="s">
        <v>21</v>
      </c>
      <c r="D291" s="123">
        <v>40841</v>
      </c>
      <c r="E291" s="8">
        <v>37788</v>
      </c>
      <c r="F291" s="6">
        <v>0</v>
      </c>
      <c r="G291" s="6">
        <v>37788</v>
      </c>
      <c r="H291" s="6">
        <v>0</v>
      </c>
      <c r="I291" s="6">
        <v>37788</v>
      </c>
      <c r="J291" s="6">
        <v>0</v>
      </c>
      <c r="K291" s="5">
        <v>37548</v>
      </c>
      <c r="L291" s="5">
        <v>37119</v>
      </c>
    </row>
    <row r="292" spans="1:12" ht="38.25" outlineLevel="5" x14ac:dyDescent="0.25">
      <c r="A292" s="10" t="s">
        <v>189</v>
      </c>
      <c r="B292" s="9" t="s">
        <v>327</v>
      </c>
      <c r="C292" s="9" t="s">
        <v>3</v>
      </c>
      <c r="D292" s="123">
        <f>D293</f>
        <v>12756.8</v>
      </c>
      <c r="E292" s="8">
        <v>9100.5</v>
      </c>
      <c r="F292" s="6">
        <v>0</v>
      </c>
      <c r="G292" s="6">
        <v>9100.5</v>
      </c>
      <c r="H292" s="6">
        <v>0</v>
      </c>
      <c r="I292" s="6">
        <v>9100.5</v>
      </c>
      <c r="J292" s="6">
        <v>0</v>
      </c>
      <c r="K292" s="5">
        <v>0</v>
      </c>
      <c r="L292" s="5">
        <v>0</v>
      </c>
    </row>
    <row r="293" spans="1:12" ht="25.5" outlineLevel="6" x14ac:dyDescent="0.25">
      <c r="A293" s="10" t="s">
        <v>20</v>
      </c>
      <c r="B293" s="9" t="s">
        <v>327</v>
      </c>
      <c r="C293" s="9" t="s">
        <v>21</v>
      </c>
      <c r="D293" s="123">
        <v>12756.8</v>
      </c>
      <c r="E293" s="8">
        <v>9100.5</v>
      </c>
      <c r="F293" s="6">
        <v>0</v>
      </c>
      <c r="G293" s="6">
        <v>9100.5</v>
      </c>
      <c r="H293" s="6">
        <v>0</v>
      </c>
      <c r="I293" s="6">
        <v>9100.5</v>
      </c>
      <c r="J293" s="6">
        <v>0</v>
      </c>
      <c r="K293" s="5">
        <v>0</v>
      </c>
      <c r="L293" s="5">
        <v>0</v>
      </c>
    </row>
    <row r="294" spans="1:12" ht="25.5" outlineLevel="5" x14ac:dyDescent="0.25">
      <c r="A294" s="98" t="s">
        <v>356</v>
      </c>
      <c r="B294" s="9" t="s">
        <v>328</v>
      </c>
      <c r="C294" s="9" t="s">
        <v>3</v>
      </c>
      <c r="D294" s="123">
        <f>D295</f>
        <v>412.553</v>
      </c>
      <c r="E294" s="8">
        <v>381.71199999999999</v>
      </c>
      <c r="F294" s="6">
        <v>0</v>
      </c>
      <c r="G294" s="6">
        <v>381.71199999999999</v>
      </c>
      <c r="H294" s="6">
        <v>0</v>
      </c>
      <c r="I294" s="6">
        <v>381.71199999999999</v>
      </c>
      <c r="J294" s="6">
        <v>0</v>
      </c>
      <c r="K294" s="5">
        <v>379.28800000000001</v>
      </c>
      <c r="L294" s="5">
        <v>374.95</v>
      </c>
    </row>
    <row r="295" spans="1:12" ht="25.5" outlineLevel="6" x14ac:dyDescent="0.25">
      <c r="A295" s="10" t="s">
        <v>20</v>
      </c>
      <c r="B295" s="9" t="s">
        <v>328</v>
      </c>
      <c r="C295" s="9" t="s">
        <v>21</v>
      </c>
      <c r="D295" s="123">
        <f>380.92+31.625+0.008</f>
        <v>412.553</v>
      </c>
      <c r="E295" s="8">
        <v>381.71199999999999</v>
      </c>
      <c r="F295" s="6">
        <v>0</v>
      </c>
      <c r="G295" s="6">
        <v>381.71199999999999</v>
      </c>
      <c r="H295" s="6">
        <v>0</v>
      </c>
      <c r="I295" s="6">
        <v>381.71199999999999</v>
      </c>
      <c r="J295" s="6">
        <v>0</v>
      </c>
      <c r="K295" s="5">
        <v>379.28800000000001</v>
      </c>
      <c r="L295" s="5">
        <v>374.95</v>
      </c>
    </row>
    <row r="296" spans="1:12" ht="51" outlineLevel="5" x14ac:dyDescent="0.25">
      <c r="A296" s="10" t="s">
        <v>190</v>
      </c>
      <c r="B296" s="9" t="s">
        <v>329</v>
      </c>
      <c r="C296" s="9" t="s">
        <v>3</v>
      </c>
      <c r="D296" s="123">
        <f>D297</f>
        <v>12.799999999999999</v>
      </c>
      <c r="E296" s="8">
        <v>9.11</v>
      </c>
      <c r="F296" s="6">
        <v>0</v>
      </c>
      <c r="G296" s="6">
        <v>9.11</v>
      </c>
      <c r="H296" s="6">
        <v>0</v>
      </c>
      <c r="I296" s="6">
        <v>9.11</v>
      </c>
      <c r="J296" s="6">
        <v>0</v>
      </c>
      <c r="K296" s="5">
        <v>0</v>
      </c>
      <c r="L296" s="5">
        <v>0</v>
      </c>
    </row>
    <row r="297" spans="1:12" ht="26.25" outlineLevel="6" thickBot="1" x14ac:dyDescent="0.3">
      <c r="A297" s="10" t="s">
        <v>20</v>
      </c>
      <c r="B297" s="9" t="s">
        <v>329</v>
      </c>
      <c r="C297" s="9" t="s">
        <v>21</v>
      </c>
      <c r="D297" s="123">
        <f>12.77+0.03</f>
        <v>12.799999999999999</v>
      </c>
      <c r="E297" s="8">
        <v>9.11</v>
      </c>
      <c r="F297" s="6">
        <v>0</v>
      </c>
      <c r="G297" s="6">
        <v>9.11</v>
      </c>
      <c r="H297" s="6">
        <v>0</v>
      </c>
      <c r="I297" s="6">
        <v>9.11</v>
      </c>
      <c r="J297" s="6">
        <v>0</v>
      </c>
      <c r="K297" s="5">
        <v>0</v>
      </c>
      <c r="L297" s="5">
        <v>0</v>
      </c>
    </row>
    <row r="298" spans="1:12" ht="26.25" hidden="1" outlineLevel="2" thickBot="1" x14ac:dyDescent="0.3">
      <c r="A298" s="79" t="s">
        <v>248</v>
      </c>
      <c r="B298" s="9" t="s">
        <v>191</v>
      </c>
      <c r="C298" s="9" t="s">
        <v>3</v>
      </c>
      <c r="D298" s="123">
        <f>D299</f>
        <v>0</v>
      </c>
      <c r="E298" s="8">
        <v>3436.8</v>
      </c>
      <c r="F298" s="6">
        <v>0</v>
      </c>
      <c r="G298" s="6">
        <v>3436.8</v>
      </c>
      <c r="H298" s="6">
        <v>0</v>
      </c>
      <c r="I298" s="6">
        <v>3436.8</v>
      </c>
      <c r="J298" s="6">
        <v>0</v>
      </c>
      <c r="K298" s="5">
        <v>0</v>
      </c>
      <c r="L298" s="5">
        <v>0</v>
      </c>
    </row>
    <row r="299" spans="1:12" ht="26.25" hidden="1" outlineLevel="4" thickBot="1" x14ac:dyDescent="0.3">
      <c r="A299" s="79" t="s">
        <v>265</v>
      </c>
      <c r="B299" s="9" t="s">
        <v>192</v>
      </c>
      <c r="C299" s="9" t="s">
        <v>3</v>
      </c>
      <c r="D299" s="123">
        <f>D300+D302</f>
        <v>0</v>
      </c>
      <c r="E299" s="8">
        <v>3436.8</v>
      </c>
      <c r="F299" s="6">
        <v>0</v>
      </c>
      <c r="G299" s="6">
        <v>3436.8</v>
      </c>
      <c r="H299" s="6">
        <v>0</v>
      </c>
      <c r="I299" s="6">
        <v>3436.8</v>
      </c>
      <c r="J299" s="6">
        <v>0</v>
      </c>
      <c r="K299" s="5">
        <v>0</v>
      </c>
      <c r="L299" s="5">
        <v>0</v>
      </c>
    </row>
    <row r="300" spans="1:12" ht="26.25" hidden="1" outlineLevel="5" thickBot="1" x14ac:dyDescent="0.3">
      <c r="A300" s="10" t="s">
        <v>193</v>
      </c>
      <c r="B300" s="9" t="s">
        <v>194</v>
      </c>
      <c r="C300" s="9" t="s">
        <v>3</v>
      </c>
      <c r="D300" s="123">
        <f>D301</f>
        <v>0</v>
      </c>
      <c r="E300" s="8">
        <v>3264.8</v>
      </c>
      <c r="F300" s="6">
        <v>0</v>
      </c>
      <c r="G300" s="6">
        <v>3264.8</v>
      </c>
      <c r="H300" s="6">
        <v>0</v>
      </c>
      <c r="I300" s="6">
        <v>3264.8</v>
      </c>
      <c r="J300" s="6">
        <v>0</v>
      </c>
      <c r="K300" s="5">
        <v>0</v>
      </c>
      <c r="L300" s="5">
        <v>0</v>
      </c>
    </row>
    <row r="301" spans="1:12" ht="26.25" hidden="1" outlineLevel="6" thickBot="1" x14ac:dyDescent="0.3">
      <c r="A301" s="10" t="s">
        <v>20</v>
      </c>
      <c r="B301" s="9" t="s">
        <v>194</v>
      </c>
      <c r="C301" s="9" t="s">
        <v>21</v>
      </c>
      <c r="D301" s="123"/>
      <c r="E301" s="8">
        <v>3264.8</v>
      </c>
      <c r="F301" s="6">
        <v>0</v>
      </c>
      <c r="G301" s="6">
        <v>3264.8</v>
      </c>
      <c r="H301" s="6">
        <v>0</v>
      </c>
      <c r="I301" s="6">
        <v>3264.8</v>
      </c>
      <c r="J301" s="6">
        <v>0</v>
      </c>
      <c r="K301" s="5">
        <v>0</v>
      </c>
      <c r="L301" s="5">
        <v>0</v>
      </c>
    </row>
    <row r="302" spans="1:12" ht="39" hidden="1" outlineLevel="5" thickBot="1" x14ac:dyDescent="0.3">
      <c r="A302" s="10" t="s">
        <v>195</v>
      </c>
      <c r="B302" s="9" t="s">
        <v>196</v>
      </c>
      <c r="C302" s="9" t="s">
        <v>3</v>
      </c>
      <c r="D302" s="123">
        <f>D303</f>
        <v>0</v>
      </c>
      <c r="E302" s="8">
        <v>172</v>
      </c>
      <c r="F302" s="6">
        <v>0</v>
      </c>
      <c r="G302" s="6">
        <v>172</v>
      </c>
      <c r="H302" s="6">
        <v>0</v>
      </c>
      <c r="I302" s="6">
        <v>172</v>
      </c>
      <c r="J302" s="6">
        <v>0</v>
      </c>
      <c r="K302" s="5">
        <v>0</v>
      </c>
      <c r="L302" s="5">
        <v>0</v>
      </c>
    </row>
    <row r="303" spans="1:12" ht="26.25" hidden="1" outlineLevel="6" thickBot="1" x14ac:dyDescent="0.3">
      <c r="A303" s="31" t="s">
        <v>20</v>
      </c>
      <c r="B303" s="22" t="s">
        <v>196</v>
      </c>
      <c r="C303" s="22" t="s">
        <v>21</v>
      </c>
      <c r="D303" s="132"/>
      <c r="E303" s="8">
        <v>172</v>
      </c>
      <c r="F303" s="6">
        <v>0</v>
      </c>
      <c r="G303" s="6">
        <v>172</v>
      </c>
      <c r="H303" s="6">
        <v>0</v>
      </c>
      <c r="I303" s="6">
        <v>172</v>
      </c>
      <c r="J303" s="6">
        <v>0</v>
      </c>
      <c r="K303" s="5">
        <v>0</v>
      </c>
      <c r="L303" s="5">
        <v>0</v>
      </c>
    </row>
    <row r="304" spans="1:12" ht="29.25" thickBot="1" x14ac:dyDescent="0.3">
      <c r="A304" s="33" t="s">
        <v>266</v>
      </c>
      <c r="B304" s="34" t="s">
        <v>197</v>
      </c>
      <c r="C304" s="34" t="s">
        <v>3</v>
      </c>
      <c r="D304" s="133">
        <f>D305+D307+D309+D311</f>
        <v>4730.8999999999996</v>
      </c>
      <c r="E304" s="30">
        <v>1936.9</v>
      </c>
      <c r="F304" s="24">
        <v>1936.9</v>
      </c>
      <c r="G304" s="24">
        <v>1936.9</v>
      </c>
      <c r="H304" s="24">
        <v>1936.9</v>
      </c>
      <c r="I304" s="24">
        <v>1936.9</v>
      </c>
      <c r="J304" s="24">
        <v>1936.9</v>
      </c>
      <c r="K304" s="24">
        <v>1936.9</v>
      </c>
      <c r="L304" s="25">
        <v>1936.9</v>
      </c>
    </row>
    <row r="305" spans="1:12" ht="25.5" outlineLevel="5" x14ac:dyDescent="0.25">
      <c r="A305" s="32" t="s">
        <v>198</v>
      </c>
      <c r="B305" s="13" t="s">
        <v>199</v>
      </c>
      <c r="C305" s="13" t="s">
        <v>3</v>
      </c>
      <c r="D305" s="122">
        <f>D306</f>
        <v>75</v>
      </c>
      <c r="E305" s="8">
        <v>75</v>
      </c>
      <c r="F305" s="6">
        <v>0</v>
      </c>
      <c r="G305" s="6">
        <v>75</v>
      </c>
      <c r="H305" s="6">
        <v>0</v>
      </c>
      <c r="I305" s="6">
        <v>75</v>
      </c>
      <c r="J305" s="6">
        <v>0</v>
      </c>
      <c r="K305" s="5">
        <v>75</v>
      </c>
      <c r="L305" s="5">
        <v>75</v>
      </c>
    </row>
    <row r="306" spans="1:12" outlineLevel="6" x14ac:dyDescent="0.25">
      <c r="A306" s="10" t="s">
        <v>28</v>
      </c>
      <c r="B306" s="9" t="s">
        <v>199</v>
      </c>
      <c r="C306" s="9" t="s">
        <v>29</v>
      </c>
      <c r="D306" s="123">
        <v>75</v>
      </c>
      <c r="E306" s="8">
        <v>75</v>
      </c>
      <c r="F306" s="6">
        <v>0</v>
      </c>
      <c r="G306" s="6">
        <v>75</v>
      </c>
      <c r="H306" s="6">
        <v>0</v>
      </c>
      <c r="I306" s="6">
        <v>75</v>
      </c>
      <c r="J306" s="6">
        <v>0</v>
      </c>
      <c r="K306" s="5">
        <v>75</v>
      </c>
      <c r="L306" s="5">
        <v>75</v>
      </c>
    </row>
    <row r="307" spans="1:12" outlineLevel="5" x14ac:dyDescent="0.25">
      <c r="A307" s="10" t="s">
        <v>200</v>
      </c>
      <c r="B307" s="9" t="s">
        <v>201</v>
      </c>
      <c r="C307" s="9" t="s">
        <v>3</v>
      </c>
      <c r="D307" s="123">
        <f>D308</f>
        <v>51</v>
      </c>
      <c r="E307" s="8">
        <v>30</v>
      </c>
      <c r="F307" s="6">
        <v>0</v>
      </c>
      <c r="G307" s="6">
        <v>30</v>
      </c>
      <c r="H307" s="6">
        <v>0</v>
      </c>
      <c r="I307" s="6">
        <v>30</v>
      </c>
      <c r="J307" s="6">
        <v>0</v>
      </c>
      <c r="K307" s="5">
        <v>30</v>
      </c>
      <c r="L307" s="5">
        <v>30</v>
      </c>
    </row>
    <row r="308" spans="1:12" ht="25.5" outlineLevel="6" x14ac:dyDescent="0.25">
      <c r="A308" s="10" t="s">
        <v>20</v>
      </c>
      <c r="B308" s="9" t="s">
        <v>201</v>
      </c>
      <c r="C308" s="9" t="s">
        <v>21</v>
      </c>
      <c r="D308" s="123">
        <v>51</v>
      </c>
      <c r="E308" s="8">
        <v>30</v>
      </c>
      <c r="F308" s="6">
        <v>0</v>
      </c>
      <c r="G308" s="6">
        <v>30</v>
      </c>
      <c r="H308" s="6">
        <v>0</v>
      </c>
      <c r="I308" s="6">
        <v>30</v>
      </c>
      <c r="J308" s="6">
        <v>0</v>
      </c>
      <c r="K308" s="5">
        <v>30</v>
      </c>
      <c r="L308" s="5">
        <v>30</v>
      </c>
    </row>
    <row r="309" spans="1:12" ht="25.5" outlineLevel="5" x14ac:dyDescent="0.25">
      <c r="A309" s="10" t="s">
        <v>202</v>
      </c>
      <c r="B309" s="9" t="s">
        <v>203</v>
      </c>
      <c r="C309" s="9" t="s">
        <v>3</v>
      </c>
      <c r="D309" s="123">
        <f>D310</f>
        <v>4036.373</v>
      </c>
      <c r="E309" s="8">
        <v>1831.9</v>
      </c>
      <c r="F309" s="6">
        <v>0</v>
      </c>
      <c r="G309" s="6">
        <v>1831.9</v>
      </c>
      <c r="H309" s="6">
        <v>0</v>
      </c>
      <c r="I309" s="6">
        <v>1831.9</v>
      </c>
      <c r="J309" s="6">
        <v>0</v>
      </c>
      <c r="K309" s="5">
        <v>931.9</v>
      </c>
      <c r="L309" s="5">
        <v>331.9</v>
      </c>
    </row>
    <row r="310" spans="1:12" ht="25.5" outlineLevel="6" x14ac:dyDescent="0.25">
      <c r="A310" s="31" t="s">
        <v>20</v>
      </c>
      <c r="B310" s="22" t="s">
        <v>203</v>
      </c>
      <c r="C310" s="22" t="s">
        <v>21</v>
      </c>
      <c r="D310" s="132">
        <f>1037+2999.4-0.027</f>
        <v>4036.373</v>
      </c>
      <c r="E310" s="8">
        <v>1831.9</v>
      </c>
      <c r="F310" s="6">
        <v>0</v>
      </c>
      <c r="G310" s="6">
        <v>1831.9</v>
      </c>
      <c r="H310" s="6">
        <v>0</v>
      </c>
      <c r="I310" s="6">
        <v>1831.9</v>
      </c>
      <c r="J310" s="6">
        <v>0</v>
      </c>
      <c r="K310" s="5">
        <v>931.9</v>
      </c>
      <c r="L310" s="5">
        <v>331.9</v>
      </c>
    </row>
    <row r="311" spans="1:12" ht="25.5" outlineLevel="6" x14ac:dyDescent="0.25">
      <c r="A311" s="100" t="s">
        <v>248</v>
      </c>
      <c r="B311" s="101" t="s">
        <v>333</v>
      </c>
      <c r="C311" s="67" t="s">
        <v>3</v>
      </c>
      <c r="D311" s="134">
        <f>D312</f>
        <v>568.52700000000004</v>
      </c>
      <c r="E311" s="64"/>
      <c r="F311" s="6"/>
      <c r="G311" s="6"/>
      <c r="H311" s="6"/>
      <c r="I311" s="6"/>
      <c r="J311" s="6"/>
      <c r="K311" s="5"/>
      <c r="L311" s="5"/>
    </row>
    <row r="312" spans="1:12" ht="25.5" outlineLevel="6" x14ac:dyDescent="0.25">
      <c r="A312" s="100" t="s">
        <v>330</v>
      </c>
      <c r="B312" s="101" t="s">
        <v>334</v>
      </c>
      <c r="C312" s="67" t="s">
        <v>3</v>
      </c>
      <c r="D312" s="134">
        <f>D313+D315</f>
        <v>568.52700000000004</v>
      </c>
      <c r="E312" s="64"/>
      <c r="F312" s="6"/>
      <c r="G312" s="6"/>
      <c r="H312" s="6"/>
      <c r="I312" s="6"/>
      <c r="J312" s="6"/>
      <c r="K312" s="5"/>
      <c r="L312" s="5"/>
    </row>
    <row r="313" spans="1:12" ht="51" outlineLevel="6" x14ac:dyDescent="0.25">
      <c r="A313" s="91" t="s">
        <v>331</v>
      </c>
      <c r="B313" s="67" t="s">
        <v>357</v>
      </c>
      <c r="C313" s="67" t="s">
        <v>3</v>
      </c>
      <c r="D313" s="134">
        <f>D314</f>
        <v>540.1</v>
      </c>
      <c r="E313" s="64"/>
      <c r="F313" s="6"/>
      <c r="G313" s="6"/>
      <c r="H313" s="6"/>
      <c r="I313" s="6"/>
      <c r="J313" s="6"/>
      <c r="K313" s="5"/>
      <c r="L313" s="5"/>
    </row>
    <row r="314" spans="1:12" ht="25.5" outlineLevel="6" x14ac:dyDescent="0.25">
      <c r="A314" s="7" t="s">
        <v>274</v>
      </c>
      <c r="B314" s="67" t="s">
        <v>357</v>
      </c>
      <c r="C314" s="67">
        <v>200</v>
      </c>
      <c r="D314" s="134">
        <v>540.1</v>
      </c>
      <c r="E314" s="64"/>
      <c r="F314" s="6"/>
      <c r="G314" s="6"/>
      <c r="H314" s="6"/>
      <c r="I314" s="6"/>
      <c r="J314" s="6"/>
      <c r="K314" s="5"/>
      <c r="L314" s="5"/>
    </row>
    <row r="315" spans="1:12" ht="52.5" customHeight="1" outlineLevel="6" x14ac:dyDescent="0.25">
      <c r="A315" s="91" t="s">
        <v>332</v>
      </c>
      <c r="B315" s="67" t="s">
        <v>335</v>
      </c>
      <c r="C315" s="67" t="s">
        <v>3</v>
      </c>
      <c r="D315" s="134">
        <f>D316</f>
        <v>28.427</v>
      </c>
      <c r="E315" s="64"/>
      <c r="F315" s="6"/>
      <c r="G315" s="6"/>
      <c r="H315" s="6"/>
      <c r="I315" s="6"/>
      <c r="J315" s="6"/>
      <c r="K315" s="5"/>
      <c r="L315" s="5"/>
    </row>
    <row r="316" spans="1:12" ht="26.25" outlineLevel="6" thickBot="1" x14ac:dyDescent="0.3">
      <c r="A316" s="7" t="s">
        <v>274</v>
      </c>
      <c r="B316" s="67" t="s">
        <v>335</v>
      </c>
      <c r="C316" s="67" t="s">
        <v>21</v>
      </c>
      <c r="D316" s="135">
        <v>28.427</v>
      </c>
      <c r="E316" s="64"/>
      <c r="F316" s="6"/>
      <c r="G316" s="6"/>
      <c r="H316" s="6"/>
      <c r="I316" s="6"/>
      <c r="J316" s="6"/>
      <c r="K316" s="5"/>
      <c r="L316" s="5"/>
    </row>
    <row r="317" spans="1:12" ht="29.25" outlineLevel="1" thickBot="1" x14ac:dyDescent="0.3">
      <c r="A317" s="14" t="s">
        <v>267</v>
      </c>
      <c r="B317" s="15" t="s">
        <v>204</v>
      </c>
      <c r="C317" s="15" t="s">
        <v>3</v>
      </c>
      <c r="D317" s="16">
        <f>D318+D322+D324+D327+D332+D336+D339+D364</f>
        <v>61955.100000000006</v>
      </c>
      <c r="E317" s="16">
        <v>51591.71</v>
      </c>
      <c r="F317" s="16">
        <v>51591.71</v>
      </c>
      <c r="G317" s="16">
        <v>51591.71</v>
      </c>
      <c r="H317" s="16">
        <v>51591.71</v>
      </c>
      <c r="I317" s="16">
        <v>51591.71</v>
      </c>
      <c r="J317" s="16">
        <v>51591.71</v>
      </c>
      <c r="K317" s="16">
        <v>51591.71</v>
      </c>
      <c r="L317" s="27">
        <v>51591.71</v>
      </c>
    </row>
    <row r="318" spans="1:12" ht="25.5" outlineLevel="5" x14ac:dyDescent="0.25">
      <c r="A318" s="29" t="s">
        <v>205</v>
      </c>
      <c r="B318" s="28" t="s">
        <v>206</v>
      </c>
      <c r="C318" s="28" t="s">
        <v>3</v>
      </c>
      <c r="D318" s="130">
        <f>D319+D320+D321</f>
        <v>15950.9</v>
      </c>
      <c r="E318" s="8">
        <v>17153.7</v>
      </c>
      <c r="F318" s="6">
        <v>0</v>
      </c>
      <c r="G318" s="6">
        <v>17153.7</v>
      </c>
      <c r="H318" s="6">
        <v>0</v>
      </c>
      <c r="I318" s="6">
        <v>17153.7</v>
      </c>
      <c r="J318" s="6">
        <v>0</v>
      </c>
      <c r="K318" s="5">
        <v>14678.4</v>
      </c>
      <c r="L318" s="5">
        <v>14950.8</v>
      </c>
    </row>
    <row r="319" spans="1:12" ht="51" outlineLevel="6" x14ac:dyDescent="0.25">
      <c r="A319" s="10" t="s">
        <v>11</v>
      </c>
      <c r="B319" s="9" t="s">
        <v>206</v>
      </c>
      <c r="C319" s="9" t="s">
        <v>12</v>
      </c>
      <c r="D319" s="123">
        <f>8462.3+1651</f>
        <v>10113.299999999999</v>
      </c>
      <c r="E319" s="8">
        <v>11733.9</v>
      </c>
      <c r="F319" s="6">
        <v>0</v>
      </c>
      <c r="G319" s="6">
        <v>11733.9</v>
      </c>
      <c r="H319" s="6">
        <v>0</v>
      </c>
      <c r="I319" s="6">
        <v>11733.9</v>
      </c>
      <c r="J319" s="6">
        <v>0</v>
      </c>
      <c r="K319" s="5">
        <v>9093.1</v>
      </c>
      <c r="L319" s="5">
        <v>9226.2000000000007</v>
      </c>
    </row>
    <row r="320" spans="1:12" ht="25.5" outlineLevel="6" x14ac:dyDescent="0.25">
      <c r="A320" s="10" t="s">
        <v>20</v>
      </c>
      <c r="B320" s="9" t="s">
        <v>206</v>
      </c>
      <c r="C320" s="9" t="s">
        <v>21</v>
      </c>
      <c r="D320" s="158">
        <f>7594.8+250-65-35-1974.2+30</f>
        <v>5800.6</v>
      </c>
      <c r="E320" s="8">
        <v>5368.8</v>
      </c>
      <c r="F320" s="6">
        <v>0</v>
      </c>
      <c r="G320" s="6">
        <v>5368.8</v>
      </c>
      <c r="H320" s="6">
        <v>0</v>
      </c>
      <c r="I320" s="6">
        <v>5368.8</v>
      </c>
      <c r="J320" s="6">
        <v>0</v>
      </c>
      <c r="K320" s="5">
        <v>5534.3</v>
      </c>
      <c r="L320" s="5">
        <v>5673.6</v>
      </c>
    </row>
    <row r="321" spans="1:12" outlineLevel="6" x14ac:dyDescent="0.25">
      <c r="A321" s="10" t="s">
        <v>24</v>
      </c>
      <c r="B321" s="9" t="s">
        <v>206</v>
      </c>
      <c r="C321" s="9" t="s">
        <v>25</v>
      </c>
      <c r="D321" s="123">
        <f>2+35</f>
        <v>37</v>
      </c>
      <c r="E321" s="8">
        <v>51</v>
      </c>
      <c r="F321" s="6">
        <v>0</v>
      </c>
      <c r="G321" s="6">
        <v>51</v>
      </c>
      <c r="H321" s="6">
        <v>0</v>
      </c>
      <c r="I321" s="6">
        <v>51</v>
      </c>
      <c r="J321" s="6">
        <v>0</v>
      </c>
      <c r="K321" s="5">
        <v>51</v>
      </c>
      <c r="L321" s="5">
        <v>51</v>
      </c>
    </row>
    <row r="322" spans="1:12" outlineLevel="5" x14ac:dyDescent="0.25">
      <c r="A322" s="10" t="s">
        <v>207</v>
      </c>
      <c r="B322" s="9" t="s">
        <v>208</v>
      </c>
      <c r="C322" s="9" t="s">
        <v>3</v>
      </c>
      <c r="D322" s="123">
        <f>D323</f>
        <v>1779.4</v>
      </c>
      <c r="E322" s="8">
        <v>1563.7</v>
      </c>
      <c r="F322" s="6">
        <v>0</v>
      </c>
      <c r="G322" s="6">
        <v>1563.7</v>
      </c>
      <c r="H322" s="6">
        <v>0</v>
      </c>
      <c r="I322" s="6">
        <v>1563.7</v>
      </c>
      <c r="J322" s="6">
        <v>0</v>
      </c>
      <c r="K322" s="5">
        <v>1563.7</v>
      </c>
      <c r="L322" s="5">
        <v>1563.7</v>
      </c>
    </row>
    <row r="323" spans="1:12" ht="51" outlineLevel="6" x14ac:dyDescent="0.25">
      <c r="A323" s="10" t="s">
        <v>11</v>
      </c>
      <c r="B323" s="9" t="s">
        <v>208</v>
      </c>
      <c r="C323" s="9" t="s">
        <v>12</v>
      </c>
      <c r="D323" s="158">
        <f>1683.4+96</f>
        <v>1779.4</v>
      </c>
      <c r="E323" s="8">
        <v>1563.7</v>
      </c>
      <c r="F323" s="6">
        <v>0</v>
      </c>
      <c r="G323" s="6">
        <v>1563.7</v>
      </c>
      <c r="H323" s="6">
        <v>0</v>
      </c>
      <c r="I323" s="6">
        <v>1563.7</v>
      </c>
      <c r="J323" s="6">
        <v>0</v>
      </c>
      <c r="K323" s="5">
        <v>1563.7</v>
      </c>
      <c r="L323" s="5">
        <v>1563.7</v>
      </c>
    </row>
    <row r="324" spans="1:12" outlineLevel="5" x14ac:dyDescent="0.25">
      <c r="A324" s="10" t="s">
        <v>209</v>
      </c>
      <c r="B324" s="9" t="s">
        <v>210</v>
      </c>
      <c r="C324" s="9" t="s">
        <v>3</v>
      </c>
      <c r="D324" s="123">
        <f>D325+D326</f>
        <v>688.1</v>
      </c>
      <c r="E324" s="8">
        <v>568.1</v>
      </c>
      <c r="F324" s="6">
        <v>0</v>
      </c>
      <c r="G324" s="6">
        <v>568.1</v>
      </c>
      <c r="H324" s="6">
        <v>0</v>
      </c>
      <c r="I324" s="6">
        <v>568.1</v>
      </c>
      <c r="J324" s="6">
        <v>0</v>
      </c>
      <c r="K324" s="5">
        <v>155.1</v>
      </c>
      <c r="L324" s="5">
        <v>155.1</v>
      </c>
    </row>
    <row r="325" spans="1:12" ht="25.5" outlineLevel="6" x14ac:dyDescent="0.25">
      <c r="A325" s="10" t="s">
        <v>20</v>
      </c>
      <c r="B325" s="9" t="s">
        <v>210</v>
      </c>
      <c r="C325" s="9" t="s">
        <v>21</v>
      </c>
      <c r="D325" s="123">
        <f>448.1+120</f>
        <v>568.1</v>
      </c>
      <c r="E325" s="8">
        <v>385.1</v>
      </c>
      <c r="F325" s="6">
        <v>0</v>
      </c>
      <c r="G325" s="6">
        <v>385.1</v>
      </c>
      <c r="H325" s="6">
        <v>0</v>
      </c>
      <c r="I325" s="6">
        <v>385.1</v>
      </c>
      <c r="J325" s="6">
        <v>0</v>
      </c>
      <c r="K325" s="5">
        <v>0</v>
      </c>
      <c r="L325" s="5">
        <v>0</v>
      </c>
    </row>
    <row r="326" spans="1:12" outlineLevel="6" x14ac:dyDescent="0.25">
      <c r="A326" s="10" t="s">
        <v>24</v>
      </c>
      <c r="B326" s="9" t="s">
        <v>210</v>
      </c>
      <c r="C326" s="9" t="s">
        <v>25</v>
      </c>
      <c r="D326" s="123">
        <v>120</v>
      </c>
      <c r="E326" s="8">
        <v>183</v>
      </c>
      <c r="F326" s="6">
        <v>0</v>
      </c>
      <c r="G326" s="6">
        <v>183</v>
      </c>
      <c r="H326" s="6">
        <v>0</v>
      </c>
      <c r="I326" s="6">
        <v>183</v>
      </c>
      <c r="J326" s="6">
        <v>0</v>
      </c>
      <c r="K326" s="5">
        <v>155.1</v>
      </c>
      <c r="L326" s="5">
        <v>155.1</v>
      </c>
    </row>
    <row r="327" spans="1:12" outlineLevel="5" x14ac:dyDescent="0.25">
      <c r="A327" s="10" t="s">
        <v>211</v>
      </c>
      <c r="B327" s="9" t="s">
        <v>212</v>
      </c>
      <c r="C327" s="9" t="s">
        <v>3</v>
      </c>
      <c r="D327" s="123">
        <f>D328+D330+D329+D331</f>
        <v>9275</v>
      </c>
      <c r="E327" s="8">
        <v>7781.6</v>
      </c>
      <c r="F327" s="6">
        <v>0</v>
      </c>
      <c r="G327" s="6">
        <v>7781.6</v>
      </c>
      <c r="H327" s="6">
        <v>0</v>
      </c>
      <c r="I327" s="6">
        <v>7781.6</v>
      </c>
      <c r="J327" s="6">
        <v>0</v>
      </c>
      <c r="K327" s="5">
        <v>6871</v>
      </c>
      <c r="L327" s="5">
        <v>6943.3</v>
      </c>
    </row>
    <row r="328" spans="1:12" ht="51" outlineLevel="6" x14ac:dyDescent="0.25">
      <c r="A328" s="10" t="s">
        <v>11</v>
      </c>
      <c r="B328" s="9" t="s">
        <v>212</v>
      </c>
      <c r="C328" s="9" t="s">
        <v>12</v>
      </c>
      <c r="D328" s="123">
        <f>8409-3.11229</f>
        <v>8405.8877100000009</v>
      </c>
      <c r="E328" s="8">
        <v>6915.1</v>
      </c>
      <c r="F328" s="6">
        <v>0</v>
      </c>
      <c r="G328" s="6">
        <v>6915.1</v>
      </c>
      <c r="H328" s="6">
        <v>0</v>
      </c>
      <c r="I328" s="6">
        <v>6915.1</v>
      </c>
      <c r="J328" s="6">
        <v>0</v>
      </c>
      <c r="K328" s="5">
        <v>6004.5</v>
      </c>
      <c r="L328" s="5">
        <v>6076.8</v>
      </c>
    </row>
    <row r="329" spans="1:12" ht="25.5" outlineLevel="6" x14ac:dyDescent="0.25">
      <c r="A329" s="10" t="s">
        <v>20</v>
      </c>
      <c r="B329" s="9" t="s">
        <v>212</v>
      </c>
      <c r="C329" s="9" t="s">
        <v>21</v>
      </c>
      <c r="D329" s="123">
        <v>865.5</v>
      </c>
      <c r="E329" s="8">
        <v>866</v>
      </c>
      <c r="F329" s="6">
        <v>0</v>
      </c>
      <c r="G329" s="6">
        <v>866</v>
      </c>
      <c r="H329" s="6">
        <v>0</v>
      </c>
      <c r="I329" s="6">
        <v>866</v>
      </c>
      <c r="J329" s="6">
        <v>0</v>
      </c>
      <c r="K329" s="5">
        <v>866</v>
      </c>
      <c r="L329" s="5">
        <v>866</v>
      </c>
    </row>
    <row r="330" spans="1:12" outlineLevel="6" x14ac:dyDescent="0.25">
      <c r="A330" s="21" t="s">
        <v>28</v>
      </c>
      <c r="B330" s="9" t="s">
        <v>212</v>
      </c>
      <c r="C330" s="9">
        <v>300</v>
      </c>
      <c r="D330" s="123">
        <v>3.1122899999999998</v>
      </c>
      <c r="E330" s="8"/>
      <c r="F330" s="6"/>
      <c r="G330" s="6"/>
      <c r="H330" s="6"/>
      <c r="I330" s="6"/>
      <c r="J330" s="6"/>
      <c r="K330" s="5"/>
      <c r="L330" s="5"/>
    </row>
    <row r="331" spans="1:12" outlineLevel="6" x14ac:dyDescent="0.25">
      <c r="A331" s="10" t="s">
        <v>24</v>
      </c>
      <c r="B331" s="9" t="s">
        <v>212</v>
      </c>
      <c r="C331" s="9" t="s">
        <v>25</v>
      </c>
      <c r="D331" s="123">
        <v>0.5</v>
      </c>
      <c r="E331" s="8">
        <v>0.5</v>
      </c>
      <c r="F331" s="6">
        <v>0</v>
      </c>
      <c r="G331" s="6">
        <v>0.5</v>
      </c>
      <c r="H331" s="6">
        <v>0</v>
      </c>
      <c r="I331" s="6">
        <v>0.5</v>
      </c>
      <c r="J331" s="6">
        <v>0</v>
      </c>
      <c r="K331" s="5">
        <v>0.5</v>
      </c>
      <c r="L331" s="5">
        <v>0.5</v>
      </c>
    </row>
    <row r="332" spans="1:12" ht="25.5" outlineLevel="5" x14ac:dyDescent="0.25">
      <c r="A332" s="10" t="s">
        <v>213</v>
      </c>
      <c r="B332" s="9" t="s">
        <v>214</v>
      </c>
      <c r="C332" s="9" t="s">
        <v>3</v>
      </c>
      <c r="D332" s="123">
        <f>D333+D334+D335</f>
        <v>5214.7</v>
      </c>
      <c r="E332" s="8">
        <v>4297.8</v>
      </c>
      <c r="F332" s="6">
        <v>0</v>
      </c>
      <c r="G332" s="6">
        <v>4297.8</v>
      </c>
      <c r="H332" s="6">
        <v>0</v>
      </c>
      <c r="I332" s="6">
        <v>4297.8</v>
      </c>
      <c r="J332" s="6">
        <v>0</v>
      </c>
      <c r="K332" s="5">
        <v>3738.8</v>
      </c>
      <c r="L332" s="5">
        <v>3783.3</v>
      </c>
    </row>
    <row r="333" spans="1:12" ht="51" outlineLevel="6" x14ac:dyDescent="0.25">
      <c r="A333" s="10" t="s">
        <v>11</v>
      </c>
      <c r="B333" s="9" t="s">
        <v>214</v>
      </c>
      <c r="C333" s="9" t="s">
        <v>12</v>
      </c>
      <c r="D333" s="123">
        <v>4959.8</v>
      </c>
      <c r="E333" s="8">
        <v>4244.8999999999996</v>
      </c>
      <c r="F333" s="6">
        <v>0</v>
      </c>
      <c r="G333" s="6">
        <v>4244.8999999999996</v>
      </c>
      <c r="H333" s="6">
        <v>0</v>
      </c>
      <c r="I333" s="6">
        <v>4244.8999999999996</v>
      </c>
      <c r="J333" s="6">
        <v>0</v>
      </c>
      <c r="K333" s="5">
        <v>3685.9</v>
      </c>
      <c r="L333" s="5">
        <v>3730.4</v>
      </c>
    </row>
    <row r="334" spans="1:12" ht="25.5" outlineLevel="6" x14ac:dyDescent="0.25">
      <c r="A334" s="10" t="s">
        <v>20</v>
      </c>
      <c r="B334" s="9" t="s">
        <v>214</v>
      </c>
      <c r="C334" s="9" t="s">
        <v>21</v>
      </c>
      <c r="D334" s="158">
        <f>90.5+5.7+20+7</f>
        <v>123.2</v>
      </c>
      <c r="E334" s="8">
        <v>52.4</v>
      </c>
      <c r="F334" s="6">
        <v>0</v>
      </c>
      <c r="G334" s="6">
        <v>52.4</v>
      </c>
      <c r="H334" s="6">
        <v>0</v>
      </c>
      <c r="I334" s="6">
        <v>52.4</v>
      </c>
      <c r="J334" s="6">
        <v>0</v>
      </c>
      <c r="K334" s="5">
        <v>52.4</v>
      </c>
      <c r="L334" s="5">
        <v>52.4</v>
      </c>
    </row>
    <row r="335" spans="1:12" outlineLevel="6" x14ac:dyDescent="0.25">
      <c r="A335" s="10" t="s">
        <v>24</v>
      </c>
      <c r="B335" s="9" t="s">
        <v>214</v>
      </c>
      <c r="C335" s="9" t="s">
        <v>25</v>
      </c>
      <c r="D335" s="123">
        <v>131.69999999999999</v>
      </c>
      <c r="E335" s="8">
        <v>0.5</v>
      </c>
      <c r="F335" s="6">
        <v>0</v>
      </c>
      <c r="G335" s="6">
        <v>0.5</v>
      </c>
      <c r="H335" s="6">
        <v>0</v>
      </c>
      <c r="I335" s="6">
        <v>0.5</v>
      </c>
      <c r="J335" s="6">
        <v>0</v>
      </c>
      <c r="K335" s="5">
        <v>0.5</v>
      </c>
      <c r="L335" s="5">
        <v>0.5</v>
      </c>
    </row>
    <row r="336" spans="1:12" ht="25.5" outlineLevel="5" x14ac:dyDescent="0.25">
      <c r="A336" s="10" t="s">
        <v>215</v>
      </c>
      <c r="B336" s="9" t="s">
        <v>216</v>
      </c>
      <c r="C336" s="9" t="s">
        <v>3</v>
      </c>
      <c r="D336" s="123">
        <f>D337+D338</f>
        <v>561.9</v>
      </c>
      <c r="E336" s="8">
        <v>509.7</v>
      </c>
      <c r="F336" s="6">
        <v>0</v>
      </c>
      <c r="G336" s="6">
        <v>509.7</v>
      </c>
      <c r="H336" s="6">
        <v>0</v>
      </c>
      <c r="I336" s="6">
        <v>509.7</v>
      </c>
      <c r="J336" s="6">
        <v>0</v>
      </c>
      <c r="K336" s="5">
        <v>0</v>
      </c>
      <c r="L336" s="5">
        <v>0</v>
      </c>
    </row>
    <row r="337" spans="1:12" ht="51" outlineLevel="6" x14ac:dyDescent="0.25">
      <c r="A337" s="10" t="s">
        <v>11</v>
      </c>
      <c r="B337" s="9" t="s">
        <v>216</v>
      </c>
      <c r="C337" s="9" t="s">
        <v>12</v>
      </c>
      <c r="D337" s="123">
        <f>551.9-119.55</f>
        <v>432.34999999999997</v>
      </c>
      <c r="E337" s="8">
        <v>489.7</v>
      </c>
      <c r="F337" s="6">
        <v>0</v>
      </c>
      <c r="G337" s="6">
        <v>489.7</v>
      </c>
      <c r="H337" s="6">
        <v>0</v>
      </c>
      <c r="I337" s="6">
        <v>489.7</v>
      </c>
      <c r="J337" s="6">
        <v>0</v>
      </c>
      <c r="K337" s="5">
        <v>0</v>
      </c>
      <c r="L337" s="5">
        <v>0</v>
      </c>
    </row>
    <row r="338" spans="1:12" ht="25.5" outlineLevel="6" x14ac:dyDescent="0.25">
      <c r="A338" s="10" t="s">
        <v>20</v>
      </c>
      <c r="B338" s="9" t="s">
        <v>216</v>
      </c>
      <c r="C338" s="9" t="s">
        <v>21</v>
      </c>
      <c r="D338" s="123">
        <f>10+119.55</f>
        <v>129.55000000000001</v>
      </c>
      <c r="E338" s="8">
        <v>20</v>
      </c>
      <c r="F338" s="6">
        <v>0</v>
      </c>
      <c r="G338" s="6">
        <v>20</v>
      </c>
      <c r="H338" s="6">
        <v>0</v>
      </c>
      <c r="I338" s="6">
        <v>20</v>
      </c>
      <c r="J338" s="6">
        <v>0</v>
      </c>
      <c r="K338" s="5">
        <v>0</v>
      </c>
      <c r="L338" s="5">
        <v>0</v>
      </c>
    </row>
    <row r="339" spans="1:12" outlineLevel="2" x14ac:dyDescent="0.25">
      <c r="A339" s="7" t="s">
        <v>252</v>
      </c>
      <c r="B339" s="9" t="s">
        <v>217</v>
      </c>
      <c r="C339" s="9" t="s">
        <v>3</v>
      </c>
      <c r="D339" s="123">
        <f>D340+D343+D345+D347+D349+D351+D354+D357+D359+D361</f>
        <v>27373.3</v>
      </c>
      <c r="E339" s="36">
        <v>19717.11</v>
      </c>
      <c r="F339" s="5">
        <v>19717.11</v>
      </c>
      <c r="G339" s="5">
        <v>19717.11</v>
      </c>
      <c r="H339" s="5">
        <v>19717.11</v>
      </c>
      <c r="I339" s="5">
        <v>19717.11</v>
      </c>
      <c r="J339" s="5">
        <v>19717.11</v>
      </c>
      <c r="K339" s="5">
        <v>19717.11</v>
      </c>
      <c r="L339" s="35">
        <v>19717.11</v>
      </c>
    </row>
    <row r="340" spans="1:12" ht="30.75" customHeight="1" outlineLevel="5" x14ac:dyDescent="0.25">
      <c r="A340" s="82" t="s">
        <v>281</v>
      </c>
      <c r="B340" s="67" t="s">
        <v>358</v>
      </c>
      <c r="C340" s="9" t="s">
        <v>3</v>
      </c>
      <c r="D340" s="123">
        <f>D341+D342</f>
        <v>411.59999999999997</v>
      </c>
      <c r="E340" s="8">
        <v>88.7</v>
      </c>
      <c r="F340" s="6">
        <v>0</v>
      </c>
      <c r="G340" s="6">
        <v>88.7</v>
      </c>
      <c r="H340" s="6">
        <v>0</v>
      </c>
      <c r="I340" s="6">
        <v>88.7</v>
      </c>
      <c r="J340" s="6">
        <v>0</v>
      </c>
      <c r="K340" s="5">
        <v>89</v>
      </c>
      <c r="L340" s="5">
        <v>89.2</v>
      </c>
    </row>
    <row r="341" spans="1:12" ht="30.75" customHeight="1" outlineLevel="5" x14ac:dyDescent="0.25">
      <c r="A341" s="10" t="s">
        <v>11</v>
      </c>
      <c r="B341" s="67" t="s">
        <v>358</v>
      </c>
      <c r="C341" s="9">
        <v>100</v>
      </c>
      <c r="D341" s="123">
        <v>322.89999999999998</v>
      </c>
      <c r="E341" s="8"/>
      <c r="F341" s="6"/>
      <c r="G341" s="6"/>
      <c r="H341" s="6"/>
      <c r="I341" s="6"/>
      <c r="J341" s="6"/>
      <c r="K341" s="5"/>
      <c r="L341" s="5"/>
    </row>
    <row r="342" spans="1:12" ht="25.5" outlineLevel="6" x14ac:dyDescent="0.25">
      <c r="A342" s="10" t="s">
        <v>20</v>
      </c>
      <c r="B342" s="67" t="s">
        <v>358</v>
      </c>
      <c r="C342" s="9" t="s">
        <v>21</v>
      </c>
      <c r="D342" s="123">
        <v>88.7</v>
      </c>
      <c r="E342" s="8">
        <v>88.7</v>
      </c>
      <c r="F342" s="6">
        <v>0</v>
      </c>
      <c r="G342" s="6">
        <v>88.7</v>
      </c>
      <c r="H342" s="6">
        <v>0</v>
      </c>
      <c r="I342" s="6">
        <v>88.7</v>
      </c>
      <c r="J342" s="6">
        <v>0</v>
      </c>
      <c r="K342" s="5">
        <v>89</v>
      </c>
      <c r="L342" s="5">
        <v>89.2</v>
      </c>
    </row>
    <row r="343" spans="1:12" ht="38.25" outlineLevel="5" x14ac:dyDescent="0.25">
      <c r="A343" s="10" t="s">
        <v>218</v>
      </c>
      <c r="B343" s="67" t="s">
        <v>359</v>
      </c>
      <c r="C343" s="9" t="s">
        <v>3</v>
      </c>
      <c r="D343" s="123">
        <f>D344</f>
        <v>30</v>
      </c>
      <c r="E343" s="8">
        <v>28.91</v>
      </c>
      <c r="F343" s="6">
        <v>0</v>
      </c>
      <c r="G343" s="6">
        <v>28.91</v>
      </c>
      <c r="H343" s="6">
        <v>0</v>
      </c>
      <c r="I343" s="6">
        <v>28.91</v>
      </c>
      <c r="J343" s="6">
        <v>0</v>
      </c>
      <c r="K343" s="5">
        <v>56.83</v>
      </c>
      <c r="L343" s="5">
        <v>56.83</v>
      </c>
    </row>
    <row r="344" spans="1:12" ht="25.5" outlineLevel="6" x14ac:dyDescent="0.25">
      <c r="A344" s="10" t="s">
        <v>20</v>
      </c>
      <c r="B344" s="67" t="s">
        <v>359</v>
      </c>
      <c r="C344" s="9" t="s">
        <v>21</v>
      </c>
      <c r="D344" s="123">
        <v>30</v>
      </c>
      <c r="E344" s="8">
        <v>28.91</v>
      </c>
      <c r="F344" s="6">
        <v>0</v>
      </c>
      <c r="G344" s="6">
        <v>28.91</v>
      </c>
      <c r="H344" s="6">
        <v>0</v>
      </c>
      <c r="I344" s="6">
        <v>28.91</v>
      </c>
      <c r="J344" s="6">
        <v>0</v>
      </c>
      <c r="K344" s="5">
        <v>56.83</v>
      </c>
      <c r="L344" s="5">
        <v>56.83</v>
      </c>
    </row>
    <row r="345" spans="1:12" ht="25.5" outlineLevel="6" x14ac:dyDescent="0.25">
      <c r="A345" s="156" t="s">
        <v>385</v>
      </c>
      <c r="B345" s="68" t="s">
        <v>388</v>
      </c>
      <c r="C345" s="67" t="s">
        <v>3</v>
      </c>
      <c r="D345" s="112">
        <f>D346</f>
        <v>524</v>
      </c>
      <c r="E345" s="8"/>
      <c r="F345" s="6"/>
      <c r="G345" s="6"/>
      <c r="H345" s="6"/>
      <c r="I345" s="6"/>
      <c r="J345" s="6"/>
      <c r="K345" s="5"/>
      <c r="L345" s="5"/>
    </row>
    <row r="346" spans="1:12" ht="51" outlineLevel="6" x14ac:dyDescent="0.25">
      <c r="A346" s="7" t="s">
        <v>298</v>
      </c>
      <c r="B346" s="68" t="s">
        <v>388</v>
      </c>
      <c r="C346" s="67">
        <v>100</v>
      </c>
      <c r="D346" s="112">
        <v>524</v>
      </c>
      <c r="E346" s="8"/>
      <c r="F346" s="6"/>
      <c r="G346" s="6"/>
      <c r="H346" s="6"/>
      <c r="I346" s="6"/>
      <c r="J346" s="6"/>
      <c r="K346" s="5"/>
      <c r="L346" s="5"/>
    </row>
    <row r="347" spans="1:12" ht="38.25" outlineLevel="5" x14ac:dyDescent="0.25">
      <c r="A347" s="10" t="s">
        <v>219</v>
      </c>
      <c r="B347" s="67" t="s">
        <v>337</v>
      </c>
      <c r="C347" s="9" t="s">
        <v>3</v>
      </c>
      <c r="D347" s="123">
        <f>D348</f>
        <v>0.3</v>
      </c>
      <c r="E347" s="8">
        <v>0.3</v>
      </c>
      <c r="F347" s="6">
        <v>0</v>
      </c>
      <c r="G347" s="6">
        <v>0.3</v>
      </c>
      <c r="H347" s="6">
        <v>0</v>
      </c>
      <c r="I347" s="6">
        <v>0.3</v>
      </c>
      <c r="J347" s="6">
        <v>0</v>
      </c>
      <c r="K347" s="5">
        <v>0.6</v>
      </c>
      <c r="L347" s="5">
        <v>0.6</v>
      </c>
    </row>
    <row r="348" spans="1:12" ht="25.5" outlineLevel="6" x14ac:dyDescent="0.25">
      <c r="A348" s="10" t="s">
        <v>20</v>
      </c>
      <c r="B348" s="67" t="s">
        <v>337</v>
      </c>
      <c r="C348" s="9" t="s">
        <v>21</v>
      </c>
      <c r="D348" s="123">
        <v>0.3</v>
      </c>
      <c r="E348" s="8">
        <v>0.3</v>
      </c>
      <c r="F348" s="6">
        <v>0</v>
      </c>
      <c r="G348" s="6">
        <v>0.3</v>
      </c>
      <c r="H348" s="6">
        <v>0</v>
      </c>
      <c r="I348" s="6">
        <v>0.3</v>
      </c>
      <c r="J348" s="6">
        <v>0</v>
      </c>
      <c r="K348" s="5">
        <v>0.6</v>
      </c>
      <c r="L348" s="5">
        <v>0.6</v>
      </c>
    </row>
    <row r="349" spans="1:12" ht="39" customHeight="1" outlineLevel="5" x14ac:dyDescent="0.25">
      <c r="A349" s="10" t="s">
        <v>220</v>
      </c>
      <c r="B349" s="67" t="s">
        <v>360</v>
      </c>
      <c r="C349" s="9" t="s">
        <v>3</v>
      </c>
      <c r="D349" s="123">
        <f>D350</f>
        <v>0.4</v>
      </c>
      <c r="E349" s="8">
        <v>1.4</v>
      </c>
      <c r="F349" s="6">
        <v>0</v>
      </c>
      <c r="G349" s="6">
        <v>1.4</v>
      </c>
      <c r="H349" s="6">
        <v>0</v>
      </c>
      <c r="I349" s="6">
        <v>1.4</v>
      </c>
      <c r="J349" s="6">
        <v>0</v>
      </c>
      <c r="K349" s="5">
        <v>1.4</v>
      </c>
      <c r="L349" s="5">
        <v>1.4</v>
      </c>
    </row>
    <row r="350" spans="1:12" ht="25.5" outlineLevel="6" x14ac:dyDescent="0.25">
      <c r="A350" s="10" t="s">
        <v>20</v>
      </c>
      <c r="B350" s="67" t="s">
        <v>360</v>
      </c>
      <c r="C350" s="9" t="s">
        <v>21</v>
      </c>
      <c r="D350" s="123">
        <v>0.4</v>
      </c>
      <c r="E350" s="8">
        <v>1.4</v>
      </c>
      <c r="F350" s="6">
        <v>0</v>
      </c>
      <c r="G350" s="6">
        <v>1.4</v>
      </c>
      <c r="H350" s="6">
        <v>0</v>
      </c>
      <c r="I350" s="6">
        <v>1.4</v>
      </c>
      <c r="J350" s="6">
        <v>0</v>
      </c>
      <c r="K350" s="5">
        <v>1.4</v>
      </c>
      <c r="L350" s="5">
        <v>1.4</v>
      </c>
    </row>
    <row r="351" spans="1:12" ht="51" outlineLevel="5" x14ac:dyDescent="0.25">
      <c r="A351" s="10" t="s">
        <v>221</v>
      </c>
      <c r="B351" s="67" t="s">
        <v>361</v>
      </c>
      <c r="C351" s="9" t="s">
        <v>3</v>
      </c>
      <c r="D351" s="123">
        <f>D352+D353</f>
        <v>623</v>
      </c>
      <c r="E351" s="8">
        <v>556</v>
      </c>
      <c r="F351" s="6">
        <v>0</v>
      </c>
      <c r="G351" s="6">
        <v>556</v>
      </c>
      <c r="H351" s="6">
        <v>0</v>
      </c>
      <c r="I351" s="6">
        <v>556</v>
      </c>
      <c r="J351" s="6">
        <v>0</v>
      </c>
      <c r="K351" s="5">
        <v>556</v>
      </c>
      <c r="L351" s="5">
        <v>556</v>
      </c>
    </row>
    <row r="352" spans="1:12" ht="51" outlineLevel="6" x14ac:dyDescent="0.25">
      <c r="A352" s="10" t="s">
        <v>11</v>
      </c>
      <c r="B352" s="67" t="s">
        <v>361</v>
      </c>
      <c r="C352" s="9" t="s">
        <v>12</v>
      </c>
      <c r="D352" s="123">
        <v>579</v>
      </c>
      <c r="E352" s="8">
        <v>489.7</v>
      </c>
      <c r="F352" s="6">
        <v>0</v>
      </c>
      <c r="G352" s="6">
        <v>489.7</v>
      </c>
      <c r="H352" s="6">
        <v>0</v>
      </c>
      <c r="I352" s="6">
        <v>489.7</v>
      </c>
      <c r="J352" s="6">
        <v>0</v>
      </c>
      <c r="K352" s="5">
        <v>489.7</v>
      </c>
      <c r="L352" s="5">
        <v>489.7</v>
      </c>
    </row>
    <row r="353" spans="1:12" ht="25.5" outlineLevel="6" x14ac:dyDescent="0.25">
      <c r="A353" s="10" t="s">
        <v>20</v>
      </c>
      <c r="B353" s="67" t="s">
        <v>361</v>
      </c>
      <c r="C353" s="9" t="s">
        <v>21</v>
      </c>
      <c r="D353" s="123">
        <v>44</v>
      </c>
      <c r="E353" s="8">
        <v>66.3</v>
      </c>
      <c r="F353" s="6">
        <v>0</v>
      </c>
      <c r="G353" s="6">
        <v>66.3</v>
      </c>
      <c r="H353" s="6">
        <v>0</v>
      </c>
      <c r="I353" s="6">
        <v>66.3</v>
      </c>
      <c r="J353" s="6">
        <v>0</v>
      </c>
      <c r="K353" s="5">
        <v>66.3</v>
      </c>
      <c r="L353" s="5">
        <v>66.3</v>
      </c>
    </row>
    <row r="354" spans="1:12" ht="38.25" outlineLevel="5" x14ac:dyDescent="0.25">
      <c r="A354" s="10" t="s">
        <v>222</v>
      </c>
      <c r="B354" s="67" t="s">
        <v>362</v>
      </c>
      <c r="C354" s="9" t="s">
        <v>3</v>
      </c>
      <c r="D354" s="123">
        <f>D355+D356</f>
        <v>623</v>
      </c>
      <c r="E354" s="8">
        <v>556</v>
      </c>
      <c r="F354" s="6">
        <v>0</v>
      </c>
      <c r="G354" s="6">
        <v>556</v>
      </c>
      <c r="H354" s="6">
        <v>0</v>
      </c>
      <c r="I354" s="6">
        <v>556</v>
      </c>
      <c r="J354" s="6">
        <v>0</v>
      </c>
      <c r="K354" s="5">
        <v>556</v>
      </c>
      <c r="L354" s="5">
        <v>556</v>
      </c>
    </row>
    <row r="355" spans="1:12" ht="51" outlineLevel="6" x14ac:dyDescent="0.25">
      <c r="A355" s="10" t="s">
        <v>11</v>
      </c>
      <c r="B355" s="67" t="s">
        <v>362</v>
      </c>
      <c r="C355" s="9" t="s">
        <v>12</v>
      </c>
      <c r="D355" s="123">
        <v>611</v>
      </c>
      <c r="E355" s="8">
        <v>546.98599999999999</v>
      </c>
      <c r="F355" s="6">
        <v>0</v>
      </c>
      <c r="G355" s="6">
        <v>546.98599999999999</v>
      </c>
      <c r="H355" s="6">
        <v>0</v>
      </c>
      <c r="I355" s="6">
        <v>546.98599999999999</v>
      </c>
      <c r="J355" s="6">
        <v>0</v>
      </c>
      <c r="K355" s="5">
        <v>546.98599999999999</v>
      </c>
      <c r="L355" s="5">
        <v>546.98599999999999</v>
      </c>
    </row>
    <row r="356" spans="1:12" ht="25.5" outlineLevel="6" x14ac:dyDescent="0.25">
      <c r="A356" s="10" t="s">
        <v>20</v>
      </c>
      <c r="B356" s="67" t="s">
        <v>362</v>
      </c>
      <c r="C356" s="9" t="s">
        <v>21</v>
      </c>
      <c r="D356" s="123">
        <v>12</v>
      </c>
      <c r="E356" s="8">
        <v>9.0139999999999993</v>
      </c>
      <c r="F356" s="6">
        <v>0</v>
      </c>
      <c r="G356" s="6">
        <v>9.0139999999999993</v>
      </c>
      <c r="H356" s="6">
        <v>0</v>
      </c>
      <c r="I356" s="6">
        <v>9.0139999999999993</v>
      </c>
      <c r="J356" s="6">
        <v>0</v>
      </c>
      <c r="K356" s="5">
        <v>9.0139999999999993</v>
      </c>
      <c r="L356" s="5">
        <v>9.0139999999999993</v>
      </c>
    </row>
    <row r="357" spans="1:12" ht="25.5" outlineLevel="5" x14ac:dyDescent="0.25">
      <c r="A357" s="10" t="s">
        <v>55</v>
      </c>
      <c r="B357" s="9" t="s">
        <v>223</v>
      </c>
      <c r="C357" s="9" t="s">
        <v>3</v>
      </c>
      <c r="D357" s="123">
        <f>D358</f>
        <v>15054</v>
      </c>
      <c r="E357" s="8">
        <v>9470.2999999999993</v>
      </c>
      <c r="F357" s="6">
        <v>0</v>
      </c>
      <c r="G357" s="6">
        <v>9470.2999999999993</v>
      </c>
      <c r="H357" s="6">
        <v>0</v>
      </c>
      <c r="I357" s="6">
        <v>9470.2999999999993</v>
      </c>
      <c r="J357" s="6">
        <v>0</v>
      </c>
      <c r="K357" s="5">
        <v>11014</v>
      </c>
      <c r="L357" s="5">
        <v>10891.4</v>
      </c>
    </row>
    <row r="358" spans="1:12" ht="51" outlineLevel="6" x14ac:dyDescent="0.25">
      <c r="A358" s="10" t="s">
        <v>11</v>
      </c>
      <c r="B358" s="9" t="s">
        <v>223</v>
      </c>
      <c r="C358" s="9" t="s">
        <v>12</v>
      </c>
      <c r="D358" s="123">
        <v>15054</v>
      </c>
      <c r="E358" s="8">
        <v>9470.2999999999993</v>
      </c>
      <c r="F358" s="6">
        <v>0</v>
      </c>
      <c r="G358" s="6">
        <v>9470.2999999999993</v>
      </c>
      <c r="H358" s="6">
        <v>0</v>
      </c>
      <c r="I358" s="6">
        <v>9470.2999999999993</v>
      </c>
      <c r="J358" s="6">
        <v>0</v>
      </c>
      <c r="K358" s="5">
        <v>11014</v>
      </c>
      <c r="L358" s="5">
        <v>10891.4</v>
      </c>
    </row>
    <row r="359" spans="1:12" ht="25.5" outlineLevel="5" x14ac:dyDescent="0.25">
      <c r="A359" s="10" t="s">
        <v>224</v>
      </c>
      <c r="B359" s="9" t="s">
        <v>225</v>
      </c>
      <c r="C359" s="9" t="s">
        <v>3</v>
      </c>
      <c r="D359" s="123">
        <f>D360</f>
        <v>5586.2</v>
      </c>
      <c r="E359" s="8">
        <v>5586.2</v>
      </c>
      <c r="F359" s="6">
        <v>0</v>
      </c>
      <c r="G359" s="6">
        <v>5586.2</v>
      </c>
      <c r="H359" s="6">
        <v>0</v>
      </c>
      <c r="I359" s="6">
        <v>5586.2</v>
      </c>
      <c r="J359" s="6">
        <v>0</v>
      </c>
      <c r="K359" s="5">
        <v>6496.8</v>
      </c>
      <c r="L359" s="5">
        <v>6424.5</v>
      </c>
    </row>
    <row r="360" spans="1:12" ht="51" outlineLevel="6" x14ac:dyDescent="0.25">
      <c r="A360" s="10" t="s">
        <v>11</v>
      </c>
      <c r="B360" s="9" t="s">
        <v>225</v>
      </c>
      <c r="C360" s="9" t="s">
        <v>12</v>
      </c>
      <c r="D360" s="123">
        <v>5586.2</v>
      </c>
      <c r="E360" s="8">
        <v>5586.2</v>
      </c>
      <c r="F360" s="6">
        <v>0</v>
      </c>
      <c r="G360" s="6">
        <v>5586.2</v>
      </c>
      <c r="H360" s="6">
        <v>0</v>
      </c>
      <c r="I360" s="6">
        <v>5586.2</v>
      </c>
      <c r="J360" s="6">
        <v>0</v>
      </c>
      <c r="K360" s="5">
        <v>6496.8</v>
      </c>
      <c r="L360" s="5">
        <v>6424.5</v>
      </c>
    </row>
    <row r="361" spans="1:12" ht="15.75" customHeight="1" outlineLevel="5" x14ac:dyDescent="0.25">
      <c r="A361" s="31" t="s">
        <v>57</v>
      </c>
      <c r="B361" s="22" t="s">
        <v>226</v>
      </c>
      <c r="C361" s="22" t="s">
        <v>3</v>
      </c>
      <c r="D361" s="132">
        <f>D362+D363</f>
        <v>4520.8</v>
      </c>
      <c r="E361" s="8">
        <v>3429.3</v>
      </c>
      <c r="F361" s="6">
        <v>0</v>
      </c>
      <c r="G361" s="6">
        <v>3429.3</v>
      </c>
      <c r="H361" s="6">
        <v>0</v>
      </c>
      <c r="I361" s="6">
        <v>3429.3</v>
      </c>
      <c r="J361" s="6">
        <v>0</v>
      </c>
      <c r="K361" s="5">
        <v>3988.3</v>
      </c>
      <c r="L361" s="5">
        <v>3943.8</v>
      </c>
    </row>
    <row r="362" spans="1:12" ht="51" outlineLevel="6" x14ac:dyDescent="0.25">
      <c r="A362" s="45" t="s">
        <v>11</v>
      </c>
      <c r="B362" s="90" t="s">
        <v>226</v>
      </c>
      <c r="C362" s="90" t="s">
        <v>12</v>
      </c>
      <c r="D362" s="134">
        <f>4520.8-362.8</f>
        <v>4158</v>
      </c>
      <c r="E362" s="8">
        <v>3429.3</v>
      </c>
      <c r="F362" s="6">
        <v>0</v>
      </c>
      <c r="G362" s="6">
        <v>3429.3</v>
      </c>
      <c r="H362" s="6">
        <v>0</v>
      </c>
      <c r="I362" s="6">
        <v>3429.3</v>
      </c>
      <c r="J362" s="6">
        <v>0</v>
      </c>
      <c r="K362" s="5">
        <v>3988.3</v>
      </c>
      <c r="L362" s="5">
        <v>3943.8</v>
      </c>
    </row>
    <row r="363" spans="1:12" outlineLevel="6" x14ac:dyDescent="0.25">
      <c r="A363" s="7" t="s">
        <v>309</v>
      </c>
      <c r="B363" s="90" t="s">
        <v>226</v>
      </c>
      <c r="C363" s="90">
        <v>800</v>
      </c>
      <c r="D363" s="134">
        <v>362.8</v>
      </c>
      <c r="E363" s="8"/>
      <c r="F363" s="6"/>
      <c r="G363" s="6"/>
      <c r="H363" s="6"/>
      <c r="I363" s="6"/>
      <c r="J363" s="6"/>
      <c r="K363" s="5"/>
      <c r="L363" s="5"/>
    </row>
    <row r="364" spans="1:12" ht="38.25" outlineLevel="6" x14ac:dyDescent="0.25">
      <c r="A364" s="114" t="s">
        <v>336</v>
      </c>
      <c r="B364" s="87" t="s">
        <v>363</v>
      </c>
      <c r="C364" s="87" t="s">
        <v>3</v>
      </c>
      <c r="D364" s="136">
        <f>D365</f>
        <v>1111.8</v>
      </c>
      <c r="E364" s="8"/>
      <c r="F364" s="6"/>
      <c r="G364" s="6"/>
      <c r="H364" s="6"/>
      <c r="I364" s="6"/>
      <c r="J364" s="6"/>
      <c r="K364" s="5"/>
      <c r="L364" s="5"/>
    </row>
    <row r="365" spans="1:12" ht="26.25" outlineLevel="6" thickBot="1" x14ac:dyDescent="0.3">
      <c r="A365" s="7" t="s">
        <v>274</v>
      </c>
      <c r="B365" s="46" t="s">
        <v>363</v>
      </c>
      <c r="C365" s="46" t="s">
        <v>21</v>
      </c>
      <c r="D365" s="135">
        <v>1111.8</v>
      </c>
      <c r="E365" s="8"/>
      <c r="F365" s="6"/>
      <c r="G365" s="6"/>
      <c r="H365" s="6"/>
      <c r="I365" s="6"/>
      <c r="J365" s="6"/>
      <c r="K365" s="5"/>
      <c r="L365" s="5"/>
    </row>
    <row r="366" spans="1:12" ht="43.5" outlineLevel="1" thickBot="1" x14ac:dyDescent="0.3">
      <c r="A366" s="37" t="s">
        <v>268</v>
      </c>
      <c r="B366" s="15" t="s">
        <v>227</v>
      </c>
      <c r="C366" s="15" t="s">
        <v>3</v>
      </c>
      <c r="D366" s="16">
        <f>D367+D370+D371</f>
        <v>1144.0999999999999</v>
      </c>
      <c r="E366" s="8">
        <v>1010</v>
      </c>
      <c r="F366" s="6">
        <v>0</v>
      </c>
      <c r="G366" s="6">
        <v>1010</v>
      </c>
      <c r="H366" s="6">
        <v>0</v>
      </c>
      <c r="I366" s="6">
        <v>1010</v>
      </c>
      <c r="J366" s="6">
        <v>0</v>
      </c>
      <c r="K366" s="5">
        <v>510</v>
      </c>
      <c r="L366" s="5">
        <v>510</v>
      </c>
    </row>
    <row r="367" spans="1:12" ht="18.75" customHeight="1" outlineLevel="5" x14ac:dyDescent="0.25">
      <c r="A367" s="29" t="s">
        <v>228</v>
      </c>
      <c r="B367" s="28" t="s">
        <v>229</v>
      </c>
      <c r="C367" s="28" t="s">
        <v>3</v>
      </c>
      <c r="D367" s="130">
        <f>D368+D369</f>
        <v>468.70000000000005</v>
      </c>
      <c r="E367" s="8">
        <v>1000</v>
      </c>
      <c r="F367" s="6">
        <v>0</v>
      </c>
      <c r="G367" s="6">
        <v>1000</v>
      </c>
      <c r="H367" s="6">
        <v>0</v>
      </c>
      <c r="I367" s="6">
        <v>1000</v>
      </c>
      <c r="J367" s="6">
        <v>0</v>
      </c>
      <c r="K367" s="5">
        <v>500</v>
      </c>
      <c r="L367" s="5">
        <v>500</v>
      </c>
    </row>
    <row r="368" spans="1:12" ht="25.5" outlineLevel="6" x14ac:dyDescent="0.25">
      <c r="A368" s="10" t="s">
        <v>20</v>
      </c>
      <c r="B368" s="9" t="s">
        <v>229</v>
      </c>
      <c r="C368" s="9" t="s">
        <v>21</v>
      </c>
      <c r="D368" s="123">
        <f>42.6+195+100</f>
        <v>337.6</v>
      </c>
      <c r="E368" s="8">
        <v>1000</v>
      </c>
      <c r="F368" s="6">
        <v>0</v>
      </c>
      <c r="G368" s="6">
        <v>1000</v>
      </c>
      <c r="H368" s="6">
        <v>0</v>
      </c>
      <c r="I368" s="6">
        <v>1000</v>
      </c>
      <c r="J368" s="6">
        <v>0</v>
      </c>
      <c r="K368" s="5">
        <v>500</v>
      </c>
      <c r="L368" s="5">
        <v>500</v>
      </c>
    </row>
    <row r="369" spans="1:12" ht="25.5" outlineLevel="6" x14ac:dyDescent="0.25">
      <c r="A369" s="3" t="s">
        <v>22</v>
      </c>
      <c r="B369" s="9">
        <v>1200004191</v>
      </c>
      <c r="C369" s="9">
        <v>600</v>
      </c>
      <c r="D369" s="123">
        <f>186.4+59+217.7+263.4-166-230-199.4</f>
        <v>131.1</v>
      </c>
      <c r="E369" s="8"/>
      <c r="F369" s="6"/>
      <c r="G369" s="6"/>
      <c r="H369" s="6"/>
      <c r="I369" s="6"/>
      <c r="J369" s="6"/>
      <c r="K369" s="5"/>
      <c r="L369" s="5"/>
    </row>
    <row r="370" spans="1:12" ht="25.5" outlineLevel="6" x14ac:dyDescent="0.25">
      <c r="A370" s="7" t="s">
        <v>377</v>
      </c>
      <c r="B370" s="157" t="s">
        <v>378</v>
      </c>
      <c r="C370" s="157" t="s">
        <v>23</v>
      </c>
      <c r="D370" s="172">
        <f>166+230+199.4+70</f>
        <v>665.4</v>
      </c>
      <c r="E370" s="8"/>
      <c r="F370" s="6"/>
      <c r="G370" s="6"/>
      <c r="H370" s="6"/>
      <c r="I370" s="6"/>
      <c r="J370" s="6"/>
      <c r="K370" s="5"/>
      <c r="L370" s="5"/>
    </row>
    <row r="371" spans="1:12" ht="25.5" outlineLevel="5" x14ac:dyDescent="0.25">
      <c r="A371" s="31" t="s">
        <v>230</v>
      </c>
      <c r="B371" s="22" t="s">
        <v>231</v>
      </c>
      <c r="C371" s="22" t="s">
        <v>3</v>
      </c>
      <c r="D371" s="132">
        <f>D372</f>
        <v>10</v>
      </c>
      <c r="E371" s="8">
        <v>10</v>
      </c>
      <c r="F371" s="6">
        <v>0</v>
      </c>
      <c r="G371" s="6">
        <v>10</v>
      </c>
      <c r="H371" s="6">
        <v>0</v>
      </c>
      <c r="I371" s="6">
        <v>10</v>
      </c>
      <c r="J371" s="6">
        <v>0</v>
      </c>
      <c r="K371" s="5">
        <v>10</v>
      </c>
      <c r="L371" s="5">
        <v>10</v>
      </c>
    </row>
    <row r="372" spans="1:12" ht="26.25" outlineLevel="6" thickBot="1" x14ac:dyDescent="0.3">
      <c r="A372" s="145" t="s">
        <v>20</v>
      </c>
      <c r="B372" s="146" t="s">
        <v>231</v>
      </c>
      <c r="C372" s="146" t="s">
        <v>21</v>
      </c>
      <c r="D372" s="137">
        <v>10</v>
      </c>
      <c r="E372" s="8">
        <v>10</v>
      </c>
      <c r="F372" s="6">
        <v>0</v>
      </c>
      <c r="G372" s="6">
        <v>10</v>
      </c>
      <c r="H372" s="6">
        <v>0</v>
      </c>
      <c r="I372" s="6">
        <v>10</v>
      </c>
      <c r="J372" s="6">
        <v>0</v>
      </c>
      <c r="K372" s="5">
        <v>10</v>
      </c>
      <c r="L372" s="5">
        <v>10</v>
      </c>
    </row>
    <row r="373" spans="1:12" ht="15.75" outlineLevel="6" thickBot="1" x14ac:dyDescent="0.3">
      <c r="A373" s="147" t="s">
        <v>307</v>
      </c>
      <c r="B373" s="34">
        <v>1300000000</v>
      </c>
      <c r="C373" s="148" t="s">
        <v>3</v>
      </c>
      <c r="D373" s="133">
        <f>D374</f>
        <v>47.9</v>
      </c>
      <c r="E373" s="8"/>
      <c r="F373" s="6"/>
      <c r="G373" s="6"/>
      <c r="H373" s="6"/>
      <c r="I373" s="6"/>
      <c r="J373" s="6"/>
      <c r="K373" s="5"/>
      <c r="L373" s="5"/>
    </row>
    <row r="374" spans="1:12" outlineLevel="6" x14ac:dyDescent="0.25">
      <c r="A374" s="86" t="s">
        <v>308</v>
      </c>
      <c r="B374" s="87" t="s">
        <v>310</v>
      </c>
      <c r="C374" s="87" t="s">
        <v>3</v>
      </c>
      <c r="D374" s="136">
        <f>D375</f>
        <v>47.9</v>
      </c>
      <c r="E374" s="8"/>
      <c r="F374" s="6"/>
      <c r="G374" s="6"/>
      <c r="H374" s="6"/>
      <c r="I374" s="6"/>
      <c r="J374" s="6"/>
      <c r="K374" s="5"/>
      <c r="L374" s="5"/>
    </row>
    <row r="375" spans="1:12" ht="26.25" outlineLevel="6" thickBot="1" x14ac:dyDescent="0.3">
      <c r="A375" s="145" t="s">
        <v>20</v>
      </c>
      <c r="B375" s="52" t="s">
        <v>310</v>
      </c>
      <c r="C375" s="52" t="s">
        <v>21</v>
      </c>
      <c r="D375" s="137">
        <v>47.9</v>
      </c>
      <c r="E375" s="8"/>
      <c r="F375" s="6"/>
      <c r="G375" s="6"/>
      <c r="H375" s="6"/>
      <c r="I375" s="6"/>
      <c r="J375" s="6"/>
      <c r="K375" s="5"/>
      <c r="L375" s="5"/>
    </row>
    <row r="376" spans="1:12" ht="29.25" outlineLevel="1" thickBot="1" x14ac:dyDescent="0.3">
      <c r="A376" s="14" t="s">
        <v>269</v>
      </c>
      <c r="B376" s="15" t="s">
        <v>232</v>
      </c>
      <c r="C376" s="15" t="s">
        <v>3</v>
      </c>
      <c r="D376" s="16">
        <f>D377</f>
        <v>1037.3999999999999</v>
      </c>
      <c r="E376" s="8">
        <v>964.5</v>
      </c>
      <c r="F376" s="6">
        <v>0</v>
      </c>
      <c r="G376" s="6">
        <v>964.5</v>
      </c>
      <c r="H376" s="6">
        <v>0</v>
      </c>
      <c r="I376" s="6">
        <v>964.5</v>
      </c>
      <c r="J376" s="6">
        <v>0</v>
      </c>
      <c r="K376" s="5">
        <v>997.3</v>
      </c>
      <c r="L376" s="5">
        <v>997.3</v>
      </c>
    </row>
    <row r="377" spans="1:12" outlineLevel="5" x14ac:dyDescent="0.25">
      <c r="A377" s="32" t="s">
        <v>233</v>
      </c>
      <c r="B377" s="13" t="s">
        <v>234</v>
      </c>
      <c r="C377" s="13" t="s">
        <v>3</v>
      </c>
      <c r="D377" s="122">
        <f>D378+D379+D380</f>
        <v>1037.3999999999999</v>
      </c>
      <c r="E377" s="8">
        <v>964.5</v>
      </c>
      <c r="F377" s="6">
        <v>0</v>
      </c>
      <c r="G377" s="6">
        <v>964.5</v>
      </c>
      <c r="H377" s="6">
        <v>0</v>
      </c>
      <c r="I377" s="6">
        <v>964.5</v>
      </c>
      <c r="J377" s="6">
        <v>0</v>
      </c>
      <c r="K377" s="5">
        <v>997.3</v>
      </c>
      <c r="L377" s="5">
        <v>997.3</v>
      </c>
    </row>
    <row r="378" spans="1:12" ht="51" outlineLevel="6" x14ac:dyDescent="0.25">
      <c r="A378" s="10" t="s">
        <v>11</v>
      </c>
      <c r="B378" s="9" t="s">
        <v>234</v>
      </c>
      <c r="C378" s="9" t="s">
        <v>12</v>
      </c>
      <c r="D378" s="123">
        <v>1013.3</v>
      </c>
      <c r="E378" s="8">
        <v>941.2</v>
      </c>
      <c r="F378" s="6">
        <v>0</v>
      </c>
      <c r="G378" s="6">
        <v>941.2</v>
      </c>
      <c r="H378" s="6">
        <v>0</v>
      </c>
      <c r="I378" s="6">
        <v>941.2</v>
      </c>
      <c r="J378" s="6">
        <v>0</v>
      </c>
      <c r="K378" s="5">
        <v>941.2</v>
      </c>
      <c r="L378" s="5">
        <v>941.2</v>
      </c>
    </row>
    <row r="379" spans="1:12" ht="25.5" outlineLevel="6" x14ac:dyDescent="0.25">
      <c r="A379" s="10" t="s">
        <v>20</v>
      </c>
      <c r="B379" s="9" t="s">
        <v>234</v>
      </c>
      <c r="C379" s="9" t="s">
        <v>21</v>
      </c>
      <c r="D379" s="123">
        <f>71.9-47.9</f>
        <v>24.000000000000007</v>
      </c>
      <c r="E379" s="8">
        <v>23.2</v>
      </c>
      <c r="F379" s="6">
        <v>0</v>
      </c>
      <c r="G379" s="6">
        <v>23.2</v>
      </c>
      <c r="H379" s="6">
        <v>0</v>
      </c>
      <c r="I379" s="6">
        <v>23.2</v>
      </c>
      <c r="J379" s="6">
        <v>0</v>
      </c>
      <c r="K379" s="5">
        <v>56</v>
      </c>
      <c r="L379" s="5">
        <v>56</v>
      </c>
    </row>
    <row r="380" spans="1:12" ht="15.75" outlineLevel="6" thickBot="1" x14ac:dyDescent="0.3">
      <c r="A380" s="31" t="s">
        <v>24</v>
      </c>
      <c r="B380" s="22" t="s">
        <v>234</v>
      </c>
      <c r="C380" s="22" t="s">
        <v>25</v>
      </c>
      <c r="D380" s="132">
        <v>0.1</v>
      </c>
      <c r="E380" s="8">
        <v>0.1</v>
      </c>
      <c r="F380" s="6">
        <v>0</v>
      </c>
      <c r="G380" s="6">
        <v>0.1</v>
      </c>
      <c r="H380" s="6">
        <v>0</v>
      </c>
      <c r="I380" s="6">
        <v>0.1</v>
      </c>
      <c r="J380" s="6">
        <v>0</v>
      </c>
      <c r="K380" s="5">
        <v>0.1</v>
      </c>
      <c r="L380" s="5">
        <v>0.1</v>
      </c>
    </row>
    <row r="381" spans="1:12" ht="57.75" outlineLevel="1" thickBot="1" x14ac:dyDescent="0.3">
      <c r="A381" s="38" t="s">
        <v>270</v>
      </c>
      <c r="B381" s="15" t="s">
        <v>235</v>
      </c>
      <c r="C381" s="15" t="s">
        <v>3</v>
      </c>
      <c r="D381" s="16">
        <f>D382</f>
        <v>28.59</v>
      </c>
      <c r="E381" s="8">
        <v>3.44</v>
      </c>
      <c r="F381" s="6">
        <v>0</v>
      </c>
      <c r="G381" s="6">
        <v>3.44</v>
      </c>
      <c r="H381" s="6">
        <v>0</v>
      </c>
      <c r="I381" s="6">
        <v>3.44</v>
      </c>
      <c r="J381" s="6">
        <v>0</v>
      </c>
      <c r="K381" s="5">
        <v>23.71</v>
      </c>
      <c r="L381" s="5">
        <v>5.2</v>
      </c>
    </row>
    <row r="382" spans="1:12" ht="14.25" customHeight="1" outlineLevel="2" x14ac:dyDescent="0.25">
      <c r="A382" s="7" t="s">
        <v>252</v>
      </c>
      <c r="B382" s="13" t="s">
        <v>236</v>
      </c>
      <c r="C382" s="13" t="s">
        <v>3</v>
      </c>
      <c r="D382" s="122">
        <f>D383</f>
        <v>28.59</v>
      </c>
      <c r="E382" s="8">
        <v>3.44</v>
      </c>
      <c r="F382" s="6">
        <v>0</v>
      </c>
      <c r="G382" s="6">
        <v>3.44</v>
      </c>
      <c r="H382" s="6">
        <v>0</v>
      </c>
      <c r="I382" s="6">
        <v>3.44</v>
      </c>
      <c r="J382" s="6">
        <v>0</v>
      </c>
      <c r="K382" s="5">
        <v>23.71</v>
      </c>
      <c r="L382" s="5">
        <v>5.2</v>
      </c>
    </row>
    <row r="383" spans="1:12" ht="38.25" outlineLevel="5" x14ac:dyDescent="0.25">
      <c r="A383" s="10" t="s">
        <v>237</v>
      </c>
      <c r="B383" s="9" t="s">
        <v>238</v>
      </c>
      <c r="C383" s="9" t="s">
        <v>3</v>
      </c>
      <c r="D383" s="123">
        <f>D384</f>
        <v>28.59</v>
      </c>
      <c r="E383" s="8">
        <v>3.44</v>
      </c>
      <c r="F383" s="6">
        <v>0</v>
      </c>
      <c r="G383" s="6">
        <v>3.44</v>
      </c>
      <c r="H383" s="6">
        <v>0</v>
      </c>
      <c r="I383" s="6">
        <v>3.44</v>
      </c>
      <c r="J383" s="6">
        <v>0</v>
      </c>
      <c r="K383" s="5">
        <v>23.71</v>
      </c>
      <c r="L383" s="5">
        <v>5.2</v>
      </c>
    </row>
    <row r="384" spans="1:12" ht="26.25" outlineLevel="6" thickBot="1" x14ac:dyDescent="0.3">
      <c r="A384" s="11" t="s">
        <v>20</v>
      </c>
      <c r="B384" s="12" t="s">
        <v>238</v>
      </c>
      <c r="C384" s="12" t="s">
        <v>21</v>
      </c>
      <c r="D384" s="126">
        <v>28.59</v>
      </c>
      <c r="E384" s="8">
        <v>3.44</v>
      </c>
      <c r="F384" s="6">
        <v>0</v>
      </c>
      <c r="G384" s="6">
        <v>3.44</v>
      </c>
      <c r="H384" s="6">
        <v>0</v>
      </c>
      <c r="I384" s="6">
        <v>3.44</v>
      </c>
      <c r="J384" s="6">
        <v>0</v>
      </c>
      <c r="K384" s="5">
        <v>23.71</v>
      </c>
      <c r="L384" s="5">
        <v>5.2</v>
      </c>
    </row>
    <row r="385" spans="1:12" ht="15.75" outlineLevel="1" thickBot="1" x14ac:dyDescent="0.3">
      <c r="A385" s="20" t="s">
        <v>239</v>
      </c>
      <c r="B385" s="15" t="s">
        <v>240</v>
      </c>
      <c r="C385" s="15" t="s">
        <v>3</v>
      </c>
      <c r="D385" s="16">
        <f>D386+D389+D391+D394+D396+D398+D404+D408+D400+D402+D406</f>
        <v>6896.15</v>
      </c>
      <c r="E385" s="8">
        <v>3396.4</v>
      </c>
      <c r="F385" s="6">
        <v>0</v>
      </c>
      <c r="G385" s="6">
        <v>3396.4</v>
      </c>
      <c r="H385" s="6">
        <v>0</v>
      </c>
      <c r="I385" s="6">
        <v>3396.4</v>
      </c>
      <c r="J385" s="6">
        <v>0</v>
      </c>
      <c r="K385" s="5">
        <v>0</v>
      </c>
      <c r="L385" s="5">
        <v>0</v>
      </c>
    </row>
    <row r="386" spans="1:12" ht="25.5" outlineLevel="5" x14ac:dyDescent="0.25">
      <c r="A386" s="19" t="s">
        <v>241</v>
      </c>
      <c r="B386" s="13" t="s">
        <v>242</v>
      </c>
      <c r="C386" s="13" t="s">
        <v>3</v>
      </c>
      <c r="D386" s="127">
        <f>D387+D388</f>
        <v>250</v>
      </c>
      <c r="E386" s="6">
        <v>250</v>
      </c>
      <c r="F386" s="6">
        <v>0</v>
      </c>
      <c r="G386" s="6">
        <v>250</v>
      </c>
      <c r="H386" s="6">
        <v>0</v>
      </c>
      <c r="I386" s="6">
        <v>250</v>
      </c>
      <c r="J386" s="6">
        <v>0</v>
      </c>
      <c r="K386" s="5">
        <v>0</v>
      </c>
      <c r="L386" s="5">
        <v>0</v>
      </c>
    </row>
    <row r="387" spans="1:12" ht="25.5" outlineLevel="6" x14ac:dyDescent="0.25">
      <c r="A387" s="3" t="s">
        <v>20</v>
      </c>
      <c r="B387" s="4" t="s">
        <v>242</v>
      </c>
      <c r="C387" s="4" t="s">
        <v>21</v>
      </c>
      <c r="D387" s="5">
        <v>250</v>
      </c>
      <c r="E387" s="6">
        <v>250</v>
      </c>
      <c r="F387" s="6">
        <v>0</v>
      </c>
      <c r="G387" s="6">
        <v>250</v>
      </c>
      <c r="H387" s="6">
        <v>0</v>
      </c>
      <c r="I387" s="6">
        <v>250</v>
      </c>
      <c r="J387" s="6">
        <v>0</v>
      </c>
      <c r="K387" s="5">
        <v>0</v>
      </c>
      <c r="L387" s="5">
        <v>0</v>
      </c>
    </row>
    <row r="388" spans="1:12" hidden="1" outlineLevel="6" x14ac:dyDescent="0.25">
      <c r="A388" s="51" t="s">
        <v>271</v>
      </c>
      <c r="B388" s="4">
        <v>1600003080</v>
      </c>
      <c r="C388" s="4">
        <v>500</v>
      </c>
      <c r="D388" s="5"/>
      <c r="E388" s="6"/>
      <c r="F388" s="6"/>
      <c r="G388" s="6"/>
      <c r="H388" s="6"/>
      <c r="I388" s="6"/>
      <c r="J388" s="6"/>
      <c r="K388" s="5"/>
      <c r="L388" s="5"/>
    </row>
    <row r="389" spans="1:12" ht="25.5" outlineLevel="6" x14ac:dyDescent="0.25">
      <c r="A389" s="7" t="s">
        <v>367</v>
      </c>
      <c r="B389" s="67" t="s">
        <v>368</v>
      </c>
      <c r="C389" s="67" t="s">
        <v>3</v>
      </c>
      <c r="D389" s="5">
        <f>D390</f>
        <v>65</v>
      </c>
      <c r="E389" s="6"/>
      <c r="F389" s="6"/>
      <c r="G389" s="6"/>
      <c r="H389" s="6"/>
      <c r="I389" s="6"/>
      <c r="J389" s="6"/>
      <c r="K389" s="5"/>
      <c r="L389" s="5"/>
    </row>
    <row r="390" spans="1:12" ht="25.5" outlineLevel="6" x14ac:dyDescent="0.25">
      <c r="A390" s="7" t="s">
        <v>274</v>
      </c>
      <c r="B390" s="67" t="s">
        <v>368</v>
      </c>
      <c r="C390" s="67" t="s">
        <v>21</v>
      </c>
      <c r="D390" s="5">
        <v>65</v>
      </c>
      <c r="E390" s="6"/>
      <c r="F390" s="6"/>
      <c r="G390" s="6"/>
      <c r="H390" s="6"/>
      <c r="I390" s="6"/>
      <c r="J390" s="6"/>
      <c r="K390" s="5"/>
      <c r="L390" s="5"/>
    </row>
    <row r="391" spans="1:12" outlineLevel="5" x14ac:dyDescent="0.25">
      <c r="A391" s="3" t="s">
        <v>243</v>
      </c>
      <c r="B391" s="4" t="s">
        <v>244</v>
      </c>
      <c r="C391" s="4" t="s">
        <v>3</v>
      </c>
      <c r="D391" s="5">
        <f>D393+D392</f>
        <v>411.65</v>
      </c>
      <c r="E391" s="6">
        <v>3112.4</v>
      </c>
      <c r="F391" s="6">
        <v>0</v>
      </c>
      <c r="G391" s="6">
        <v>3112.4</v>
      </c>
      <c r="H391" s="6">
        <v>0</v>
      </c>
      <c r="I391" s="6">
        <v>3112.4</v>
      </c>
      <c r="J391" s="6">
        <v>0</v>
      </c>
      <c r="K391" s="5">
        <v>0</v>
      </c>
      <c r="L391" s="5">
        <v>0</v>
      </c>
    </row>
    <row r="392" spans="1:12" hidden="1" outlineLevel="5" x14ac:dyDescent="0.25">
      <c r="A392" s="51" t="s">
        <v>271</v>
      </c>
      <c r="B392" s="4" t="s">
        <v>244</v>
      </c>
      <c r="C392" s="4">
        <v>500</v>
      </c>
      <c r="D392" s="5"/>
      <c r="E392" s="6"/>
      <c r="F392" s="6"/>
      <c r="G392" s="6"/>
      <c r="H392" s="6"/>
      <c r="I392" s="6"/>
      <c r="J392" s="6"/>
      <c r="K392" s="5"/>
      <c r="L392" s="5"/>
    </row>
    <row r="393" spans="1:12" outlineLevel="6" x14ac:dyDescent="0.25">
      <c r="A393" s="3" t="s">
        <v>24</v>
      </c>
      <c r="B393" s="4" t="s">
        <v>244</v>
      </c>
      <c r="C393" s="4" t="s">
        <v>25</v>
      </c>
      <c r="D393" s="160">
        <f>700-575.87+287.52</f>
        <v>411.65</v>
      </c>
      <c r="E393" s="6">
        <v>3112.4</v>
      </c>
      <c r="F393" s="6">
        <v>0</v>
      </c>
      <c r="G393" s="6">
        <v>3112.4</v>
      </c>
      <c r="H393" s="6">
        <v>0</v>
      </c>
      <c r="I393" s="6">
        <v>3112.4</v>
      </c>
      <c r="J393" s="6">
        <v>0</v>
      </c>
      <c r="K393" s="5">
        <v>0</v>
      </c>
      <c r="L393" s="5">
        <v>0</v>
      </c>
    </row>
    <row r="394" spans="1:12" ht="25.5" hidden="1" outlineLevel="5" x14ac:dyDescent="0.25">
      <c r="A394" s="3" t="s">
        <v>245</v>
      </c>
      <c r="B394" s="4" t="s">
        <v>246</v>
      </c>
      <c r="C394" s="4" t="s">
        <v>3</v>
      </c>
      <c r="D394" s="5">
        <f>D395</f>
        <v>0</v>
      </c>
      <c r="E394" s="6">
        <v>34</v>
      </c>
      <c r="F394" s="6">
        <v>0</v>
      </c>
      <c r="G394" s="6">
        <v>34</v>
      </c>
      <c r="H394" s="6">
        <v>0</v>
      </c>
      <c r="I394" s="6">
        <v>34</v>
      </c>
      <c r="J394" s="6">
        <v>0</v>
      </c>
      <c r="K394" s="5">
        <v>0</v>
      </c>
      <c r="L394" s="5">
        <v>0</v>
      </c>
    </row>
    <row r="395" spans="1:12" hidden="1" outlineLevel="6" x14ac:dyDescent="0.25">
      <c r="A395" s="21" t="s">
        <v>24</v>
      </c>
      <c r="B395" s="22" t="s">
        <v>246</v>
      </c>
      <c r="C395" s="22" t="s">
        <v>25</v>
      </c>
      <c r="D395" s="128"/>
      <c r="E395" s="6">
        <v>34</v>
      </c>
      <c r="F395" s="6">
        <v>0</v>
      </c>
      <c r="G395" s="6">
        <v>34</v>
      </c>
      <c r="H395" s="6">
        <v>0</v>
      </c>
      <c r="I395" s="6">
        <v>34</v>
      </c>
      <c r="J395" s="6">
        <v>0</v>
      </c>
      <c r="K395" s="5">
        <v>0</v>
      </c>
      <c r="L395" s="5">
        <v>0</v>
      </c>
    </row>
    <row r="396" spans="1:12" ht="51" hidden="1" outlineLevel="6" x14ac:dyDescent="0.25">
      <c r="A396" s="7" t="s">
        <v>282</v>
      </c>
      <c r="B396" s="46">
        <v>1600003084</v>
      </c>
      <c r="C396" s="46" t="s">
        <v>3</v>
      </c>
      <c r="D396" s="134">
        <f>D397</f>
        <v>0</v>
      </c>
      <c r="E396" s="8"/>
      <c r="F396" s="6"/>
      <c r="G396" s="6"/>
      <c r="H396" s="6"/>
      <c r="I396" s="6"/>
      <c r="J396" s="6"/>
      <c r="K396" s="5"/>
      <c r="L396" s="5"/>
    </row>
    <row r="397" spans="1:12" hidden="1" outlineLevel="6" x14ac:dyDescent="0.25">
      <c r="A397" s="51" t="s">
        <v>271</v>
      </c>
      <c r="B397" s="52" t="s">
        <v>272</v>
      </c>
      <c r="C397" s="52" t="s">
        <v>150</v>
      </c>
      <c r="D397" s="137"/>
      <c r="E397" s="8"/>
      <c r="F397" s="6"/>
      <c r="G397" s="6"/>
      <c r="H397" s="6"/>
      <c r="I397" s="6"/>
      <c r="J397" s="6"/>
      <c r="K397" s="5"/>
      <c r="L397" s="5"/>
    </row>
    <row r="398" spans="1:12" outlineLevel="6" x14ac:dyDescent="0.25">
      <c r="A398" s="51" t="s">
        <v>338</v>
      </c>
      <c r="B398" s="52" t="s">
        <v>339</v>
      </c>
      <c r="C398" s="75" t="s">
        <v>3</v>
      </c>
      <c r="D398" s="134">
        <f>D399</f>
        <v>5246.2</v>
      </c>
      <c r="E398" s="64"/>
      <c r="F398" s="6"/>
      <c r="G398" s="6"/>
      <c r="H398" s="6"/>
      <c r="I398" s="6"/>
      <c r="J398" s="6"/>
      <c r="K398" s="5"/>
      <c r="L398" s="5"/>
    </row>
    <row r="399" spans="1:12" ht="51" outlineLevel="6" x14ac:dyDescent="0.25">
      <c r="A399" s="10" t="s">
        <v>11</v>
      </c>
      <c r="B399" s="52" t="s">
        <v>339</v>
      </c>
      <c r="C399" s="75" t="s">
        <v>12</v>
      </c>
      <c r="D399" s="134">
        <v>5246.2</v>
      </c>
      <c r="E399" s="64"/>
      <c r="F399" s="6"/>
      <c r="G399" s="6"/>
      <c r="H399" s="6"/>
      <c r="I399" s="6"/>
      <c r="J399" s="6"/>
      <c r="K399" s="5"/>
      <c r="L399" s="5"/>
    </row>
    <row r="400" spans="1:12" ht="27" customHeight="1" outlineLevel="6" x14ac:dyDescent="0.25">
      <c r="A400" s="48" t="s">
        <v>369</v>
      </c>
      <c r="B400" s="49">
        <v>1600003086</v>
      </c>
      <c r="C400" s="49" t="s">
        <v>3</v>
      </c>
      <c r="D400" s="138">
        <f>D401</f>
        <v>483.3</v>
      </c>
      <c r="E400" s="105"/>
      <c r="F400" s="105"/>
      <c r="G400" s="105"/>
      <c r="H400" s="105"/>
      <c r="I400" s="105"/>
      <c r="J400" s="106">
        <f>J401</f>
        <v>483.3</v>
      </c>
      <c r="K400" s="5"/>
      <c r="L400" s="5"/>
    </row>
    <row r="401" spans="1:12" outlineLevel="6" x14ac:dyDescent="0.25">
      <c r="A401" s="104" t="s">
        <v>370</v>
      </c>
      <c r="B401" s="107">
        <v>1600003086</v>
      </c>
      <c r="C401" s="95" t="s">
        <v>150</v>
      </c>
      <c r="D401" s="139">
        <v>483.3</v>
      </c>
      <c r="E401" s="108"/>
      <c r="F401" s="108"/>
      <c r="G401" s="108"/>
      <c r="H401" s="108"/>
      <c r="I401" s="108"/>
      <c r="J401" s="109">
        <v>483.3</v>
      </c>
      <c r="K401" s="5"/>
      <c r="L401" s="5"/>
    </row>
    <row r="402" spans="1:12" ht="25.5" outlineLevel="6" x14ac:dyDescent="0.25">
      <c r="A402" s="7" t="s">
        <v>371</v>
      </c>
      <c r="B402" s="67">
        <v>1600003087</v>
      </c>
      <c r="C402" s="46" t="s">
        <v>3</v>
      </c>
      <c r="D402" s="124">
        <f>D403</f>
        <v>240</v>
      </c>
      <c r="E402" s="67"/>
      <c r="F402" s="67"/>
      <c r="G402" s="67"/>
      <c r="H402" s="67"/>
      <c r="I402" s="67"/>
      <c r="J402" s="112">
        <f>J403</f>
        <v>240</v>
      </c>
      <c r="K402" s="5"/>
      <c r="L402" s="5"/>
    </row>
    <row r="403" spans="1:12" outlineLevel="6" x14ac:dyDescent="0.25">
      <c r="A403" s="111" t="s">
        <v>372</v>
      </c>
      <c r="B403" s="67">
        <v>1600003087</v>
      </c>
      <c r="C403" s="67">
        <v>300</v>
      </c>
      <c r="D403" s="124">
        <v>240</v>
      </c>
      <c r="E403" s="67"/>
      <c r="F403" s="67"/>
      <c r="G403" s="67"/>
      <c r="H403" s="67"/>
      <c r="I403" s="67"/>
      <c r="J403" s="113">
        <v>240</v>
      </c>
      <c r="K403" s="5"/>
      <c r="L403" s="5"/>
    </row>
    <row r="404" spans="1:12" ht="63.75" hidden="1" outlineLevel="6" x14ac:dyDescent="0.25">
      <c r="A404" s="7" t="s">
        <v>292</v>
      </c>
      <c r="B404" s="46" t="s">
        <v>294</v>
      </c>
      <c r="C404" s="46" t="s">
        <v>3</v>
      </c>
      <c r="D404" s="140">
        <f>D405</f>
        <v>0</v>
      </c>
      <c r="E404" s="64"/>
      <c r="F404" s="6"/>
      <c r="G404" s="6"/>
      <c r="H404" s="6"/>
      <c r="I404" s="6"/>
      <c r="J404" s="6"/>
      <c r="K404" s="5"/>
      <c r="L404" s="5"/>
    </row>
    <row r="405" spans="1:12" ht="38.25" hidden="1" outlineLevel="6" x14ac:dyDescent="0.25">
      <c r="A405" s="51" t="s">
        <v>293</v>
      </c>
      <c r="B405" s="52" t="s">
        <v>294</v>
      </c>
      <c r="C405" s="52" t="s">
        <v>295</v>
      </c>
      <c r="D405" s="141"/>
      <c r="E405" s="64"/>
      <c r="F405" s="6"/>
      <c r="G405" s="6"/>
      <c r="H405" s="6"/>
      <c r="I405" s="6"/>
      <c r="J405" s="6"/>
      <c r="K405" s="5"/>
      <c r="L405" s="5"/>
    </row>
    <row r="406" spans="1:12" ht="25.5" outlineLevel="6" x14ac:dyDescent="0.25">
      <c r="A406" s="171" t="s">
        <v>393</v>
      </c>
      <c r="B406" s="46" t="s">
        <v>394</v>
      </c>
      <c r="C406" s="46" t="s">
        <v>3</v>
      </c>
      <c r="D406" s="106">
        <f>D407</f>
        <v>200</v>
      </c>
      <c r="E406" s="64"/>
      <c r="F406" s="6"/>
      <c r="G406" s="6"/>
      <c r="H406" s="6"/>
      <c r="I406" s="6"/>
      <c r="J406" s="6"/>
      <c r="K406" s="5"/>
      <c r="L406" s="5"/>
    </row>
    <row r="407" spans="1:12" ht="26.25" outlineLevel="6" thickBot="1" x14ac:dyDescent="0.3">
      <c r="A407" s="7" t="s">
        <v>390</v>
      </c>
      <c r="B407" s="46" t="s">
        <v>394</v>
      </c>
      <c r="C407" s="46" t="s">
        <v>23</v>
      </c>
      <c r="D407" s="150">
        <v>200</v>
      </c>
      <c r="E407" s="64"/>
      <c r="F407" s="6"/>
      <c r="G407" s="6"/>
      <c r="H407" s="6"/>
      <c r="I407" s="6"/>
      <c r="J407" s="6"/>
      <c r="K407" s="5"/>
      <c r="L407" s="5"/>
    </row>
    <row r="408" spans="1:12" ht="25.5" hidden="1" outlineLevel="6" x14ac:dyDescent="0.25">
      <c r="A408" s="167" t="s">
        <v>299</v>
      </c>
      <c r="B408" s="168" t="s">
        <v>301</v>
      </c>
      <c r="C408" s="169" t="s">
        <v>3</v>
      </c>
      <c r="D408" s="170">
        <f>D409+D410</f>
        <v>0</v>
      </c>
      <c r="E408" s="64"/>
      <c r="F408" s="6"/>
      <c r="G408" s="6"/>
      <c r="H408" s="6"/>
      <c r="I408" s="6"/>
      <c r="J408" s="6"/>
      <c r="K408" s="5"/>
      <c r="L408" s="5"/>
    </row>
    <row r="409" spans="1:12" ht="51" hidden="1" outlineLevel="6" x14ac:dyDescent="0.25">
      <c r="A409" s="72" t="s">
        <v>300</v>
      </c>
      <c r="B409" s="70" t="s">
        <v>301</v>
      </c>
      <c r="C409" s="71" t="s">
        <v>12</v>
      </c>
      <c r="D409" s="106"/>
      <c r="E409" s="64"/>
      <c r="F409" s="6"/>
      <c r="G409" s="6"/>
      <c r="H409" s="6"/>
      <c r="I409" s="6"/>
      <c r="J409" s="6"/>
      <c r="K409" s="5"/>
      <c r="L409" s="5"/>
    </row>
    <row r="410" spans="1:12" ht="15.75" hidden="1" outlineLevel="6" thickBot="1" x14ac:dyDescent="0.3">
      <c r="A410" s="73" t="s">
        <v>271</v>
      </c>
      <c r="B410" s="74"/>
      <c r="C410" s="75" t="s">
        <v>150</v>
      </c>
      <c r="D410" s="142"/>
      <c r="E410" s="64"/>
      <c r="F410" s="6"/>
      <c r="G410" s="6"/>
      <c r="H410" s="6"/>
      <c r="I410" s="6"/>
      <c r="J410" s="6"/>
      <c r="K410" s="5"/>
      <c r="L410" s="5"/>
    </row>
    <row r="411" spans="1:12" ht="15.75" thickBot="1" x14ac:dyDescent="0.3">
      <c r="A411" s="161" t="s">
        <v>247</v>
      </c>
      <c r="B411" s="162"/>
      <c r="C411" s="162"/>
      <c r="D411" s="39">
        <f>D385+D373+D381+D376+D366+D317+D304+D273+D256+D228+D223+D206+D173+D132+D11</f>
        <v>593971.53</v>
      </c>
      <c r="E411" s="39">
        <v>534246.79</v>
      </c>
      <c r="F411" s="39">
        <v>534246.79</v>
      </c>
      <c r="G411" s="39">
        <v>534246.79</v>
      </c>
      <c r="H411" s="39">
        <v>534246.79</v>
      </c>
      <c r="I411" s="39">
        <v>534246.79</v>
      </c>
      <c r="J411" s="39">
        <v>534246.79</v>
      </c>
      <c r="K411" s="39">
        <v>534246.79</v>
      </c>
      <c r="L411" s="44">
        <v>534246.79</v>
      </c>
    </row>
  </sheetData>
  <mergeCells count="6">
    <mergeCell ref="A411:C411"/>
    <mergeCell ref="B1:C1"/>
    <mergeCell ref="B4:D4"/>
    <mergeCell ref="B6:C6"/>
    <mergeCell ref="A7:D7"/>
    <mergeCell ref="A8:D8"/>
  </mergeCells>
  <phoneticPr fontId="19" type="noConversion"/>
  <pageMargins left="0.78740157480314965" right="0.19685039370078741" top="0.19685039370078741" bottom="0.19685039370078741" header="0.39370078740157483" footer="0.51181102362204722"/>
  <pageSetup paperSize="9" scale="9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5.02.2025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C908D6-C521-49AD-BFEF-4E61CF487C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2025-02-05T11:42:18Z</cp:lastPrinted>
  <dcterms:created xsi:type="dcterms:W3CDTF">2025-02-05T04:55:01Z</dcterms:created>
  <dcterms:modified xsi:type="dcterms:W3CDTF">2026-06-24T07:33:22Z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24.1.1241.360378701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